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8800" windowHeight="12375" tabRatio="809" activeTab="2"/>
  </bookViews>
  <sheets>
    <sheet name="Template" sheetId="2" r:id="rId1"/>
    <sheet name="17.2.6 Sub-test 1" sheetId="8" r:id="rId2"/>
    <sheet name="17.2.6 Sub-test 2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1" i="9" l="1"/>
  <c r="K130" i="9"/>
  <c r="J130" i="9"/>
  <c r="G130" i="9"/>
  <c r="G129" i="9"/>
  <c r="E127" i="9"/>
  <c r="K126" i="9"/>
  <c r="J126" i="9"/>
  <c r="E126" i="9"/>
  <c r="M125" i="9"/>
  <c r="E125" i="9"/>
  <c r="I123" i="9"/>
  <c r="K122" i="9"/>
  <c r="J122" i="9"/>
  <c r="I122" i="9"/>
  <c r="M121" i="9"/>
  <c r="I121" i="9"/>
  <c r="I119" i="9"/>
  <c r="K118" i="9"/>
  <c r="J118" i="9"/>
  <c r="I118" i="9"/>
  <c r="I117" i="9"/>
  <c r="G115" i="9"/>
  <c r="K114" i="9"/>
  <c r="J114" i="9"/>
  <c r="G114" i="9"/>
  <c r="M113" i="9"/>
  <c r="G113" i="9"/>
  <c r="G111" i="9"/>
  <c r="K110" i="9"/>
  <c r="J110" i="9"/>
  <c r="G110" i="9"/>
  <c r="G109" i="9"/>
  <c r="I102" i="9"/>
  <c r="H102" i="9"/>
  <c r="G102" i="9"/>
  <c r="F102" i="9"/>
  <c r="E101" i="9"/>
  <c r="D101" i="9"/>
  <c r="I100" i="9"/>
  <c r="H100" i="9"/>
  <c r="G100" i="9"/>
  <c r="F100" i="9"/>
  <c r="I99" i="9"/>
  <c r="H99" i="9"/>
  <c r="G99" i="9"/>
  <c r="F99" i="9"/>
  <c r="I98" i="9"/>
  <c r="H98" i="9"/>
  <c r="G98" i="9"/>
  <c r="F98" i="9"/>
  <c r="E98" i="9"/>
  <c r="D98" i="9"/>
  <c r="I95" i="9"/>
  <c r="H95" i="9"/>
  <c r="G95" i="9"/>
  <c r="F95" i="9"/>
  <c r="E95" i="9"/>
  <c r="D95" i="9"/>
  <c r="I92" i="9"/>
  <c r="H92" i="9"/>
  <c r="G92" i="9"/>
  <c r="F92" i="9"/>
  <c r="E91" i="9"/>
  <c r="D91" i="9"/>
  <c r="K78" i="9"/>
  <c r="J78" i="9"/>
  <c r="I78" i="9"/>
  <c r="G78" i="9"/>
  <c r="E78" i="9"/>
  <c r="K74" i="9"/>
  <c r="J74" i="9"/>
  <c r="I74" i="9"/>
  <c r="G74" i="9"/>
  <c r="E74" i="9"/>
  <c r="I73" i="9"/>
  <c r="G73" i="9"/>
  <c r="K70" i="9"/>
  <c r="J70" i="9"/>
  <c r="I70" i="9"/>
  <c r="G70" i="9"/>
  <c r="E70" i="9"/>
  <c r="K66" i="9"/>
  <c r="J66" i="9"/>
  <c r="I66" i="9"/>
  <c r="G66" i="9"/>
  <c r="E66" i="9"/>
  <c r="G65" i="9"/>
  <c r="K62" i="9"/>
  <c r="J62" i="9"/>
  <c r="I62" i="9"/>
  <c r="G62" i="9"/>
  <c r="E62" i="9"/>
  <c r="K58" i="9"/>
  <c r="J58" i="9"/>
  <c r="I58" i="9"/>
  <c r="G58" i="9"/>
  <c r="E58" i="9"/>
  <c r="I57" i="9"/>
  <c r="I50" i="9"/>
  <c r="G50" i="9"/>
  <c r="I49" i="9"/>
  <c r="G49" i="9"/>
  <c r="E48" i="9"/>
  <c r="E47" i="9"/>
  <c r="C41" i="9"/>
  <c r="C40" i="9"/>
  <c r="E39" i="9"/>
  <c r="D39" i="9"/>
  <c r="I38" i="9"/>
  <c r="H38" i="9"/>
  <c r="G38" i="9"/>
  <c r="F38" i="9"/>
  <c r="I37" i="9"/>
  <c r="H37" i="9"/>
  <c r="G37" i="9"/>
  <c r="F37" i="9"/>
  <c r="E36" i="9"/>
  <c r="D36" i="9"/>
  <c r="I35" i="9"/>
  <c r="H35" i="9"/>
  <c r="G35" i="9"/>
  <c r="F35" i="9"/>
  <c r="I34" i="9"/>
  <c r="H34" i="9"/>
  <c r="G34" i="9"/>
  <c r="F34" i="9"/>
  <c r="E34" i="9"/>
  <c r="D34" i="9"/>
  <c r="C6" i="9"/>
  <c r="E121" i="8"/>
  <c r="K120" i="8"/>
  <c r="J120" i="8"/>
  <c r="E120" i="8"/>
  <c r="M119" i="8"/>
  <c r="E119" i="8"/>
  <c r="I117" i="8"/>
  <c r="K116" i="8"/>
  <c r="J116" i="8"/>
  <c r="I116" i="8"/>
  <c r="M115" i="8"/>
  <c r="I115" i="8"/>
  <c r="I113" i="8"/>
  <c r="K112" i="8"/>
  <c r="J112" i="8"/>
  <c r="I112" i="8"/>
  <c r="I111" i="8"/>
  <c r="G109" i="8"/>
  <c r="K108" i="8"/>
  <c r="J108" i="8"/>
  <c r="G108" i="8"/>
  <c r="M107" i="8"/>
  <c r="G107" i="8"/>
  <c r="G105" i="8"/>
  <c r="K104" i="8"/>
  <c r="J104" i="8"/>
  <c r="G104" i="8"/>
  <c r="G103" i="8"/>
  <c r="I96" i="8"/>
  <c r="H96" i="8"/>
  <c r="G96" i="8"/>
  <c r="F96" i="8"/>
  <c r="E95" i="8"/>
  <c r="D95" i="8"/>
  <c r="I94" i="8"/>
  <c r="H94" i="8"/>
  <c r="G94" i="8"/>
  <c r="F94" i="8"/>
  <c r="I93" i="8"/>
  <c r="H93" i="8"/>
  <c r="G93" i="8"/>
  <c r="F93" i="8"/>
  <c r="I92" i="8"/>
  <c r="H92" i="8"/>
  <c r="G92" i="8"/>
  <c r="F92" i="8"/>
  <c r="E92" i="8"/>
  <c r="D92" i="8"/>
  <c r="I89" i="8"/>
  <c r="H89" i="8"/>
  <c r="G89" i="8"/>
  <c r="F89" i="8"/>
  <c r="E89" i="8"/>
  <c r="D89" i="8"/>
  <c r="I86" i="8"/>
  <c r="H86" i="8"/>
  <c r="G86" i="8"/>
  <c r="F86" i="8"/>
  <c r="E85" i="8"/>
  <c r="D85" i="8"/>
  <c r="K73" i="8"/>
  <c r="J73" i="8"/>
  <c r="I73" i="8"/>
  <c r="G73" i="8"/>
  <c r="E73" i="8"/>
  <c r="I72" i="8"/>
  <c r="G72" i="8"/>
  <c r="K69" i="8"/>
  <c r="J69" i="8"/>
  <c r="I69" i="8"/>
  <c r="G69" i="8"/>
  <c r="E69" i="8"/>
  <c r="K65" i="8"/>
  <c r="J65" i="8"/>
  <c r="I65" i="8"/>
  <c r="G65" i="8"/>
  <c r="E65" i="8"/>
  <c r="G64" i="8"/>
  <c r="K61" i="8"/>
  <c r="J61" i="8"/>
  <c r="I61" i="8"/>
  <c r="G61" i="8"/>
  <c r="E61" i="8"/>
  <c r="K57" i="8"/>
  <c r="J57" i="8"/>
  <c r="I57" i="8"/>
  <c r="G57" i="8"/>
  <c r="E57" i="8"/>
  <c r="I56" i="8"/>
  <c r="I49" i="8"/>
  <c r="G49" i="8"/>
  <c r="I48" i="8"/>
  <c r="G48" i="8"/>
  <c r="E47" i="8"/>
  <c r="E46" i="8"/>
  <c r="C40" i="8"/>
  <c r="C39" i="8"/>
  <c r="E38" i="8"/>
  <c r="D38" i="8"/>
  <c r="I37" i="8"/>
  <c r="H37" i="8"/>
  <c r="G37" i="8"/>
  <c r="F37" i="8"/>
  <c r="I36" i="8"/>
  <c r="H36" i="8"/>
  <c r="G36" i="8"/>
  <c r="F36" i="8"/>
  <c r="E35" i="8"/>
  <c r="D35" i="8"/>
  <c r="I34" i="8"/>
  <c r="H34" i="8"/>
  <c r="G34" i="8"/>
  <c r="F34" i="8"/>
  <c r="I33" i="8"/>
  <c r="H33" i="8"/>
  <c r="G33" i="8"/>
  <c r="F33" i="8"/>
  <c r="E33" i="8"/>
  <c r="D33" i="8"/>
  <c r="C6" i="8"/>
</calcChain>
</file>

<file path=xl/sharedStrings.xml><?xml version="1.0" encoding="utf-8"?>
<sst xmlns="http://schemas.openxmlformats.org/spreadsheetml/2006/main" count="578" uniqueCount="166">
  <si>
    <t>Change record</t>
  </si>
  <si>
    <t>Template</t>
  </si>
  <si>
    <t>Template is for 2 NR FR2 cells,PRS-RSRPP single positioning frequency layer, 2 time periods, 1 AoA in Rx peak and rough beam</t>
  </si>
  <si>
    <t>Adapted from 37.571-1 test case 17.2.6</t>
  </si>
  <si>
    <t>Test case</t>
  </si>
  <si>
    <t>37.571-1</t>
  </si>
  <si>
    <t>Company</t>
  </si>
  <si>
    <t>Test cases</t>
  </si>
  <si>
    <t>The following Test cases in 37.571-1 are based on this template:</t>
  </si>
  <si>
    <t>17.2.4</t>
  </si>
  <si>
    <t>v17.14.0</t>
  </si>
  <si>
    <t>v17.5.0</t>
  </si>
  <si>
    <t>CATT</t>
  </si>
  <si>
    <t>17.2.5</t>
  </si>
  <si>
    <t>17.2.6</t>
  </si>
  <si>
    <r>
      <rPr>
        <sz val="10"/>
        <rFont val="Arial"/>
        <family val="2"/>
      </rPr>
      <t>1</t>
    </r>
    <r>
      <rPr>
        <sz val="10"/>
        <rFont val="Arial"/>
        <family val="2"/>
      </rPr>
      <t>7.4.3</t>
    </r>
  </si>
  <si>
    <t>v17.15.0</t>
  </si>
  <si>
    <t>v17.6.0</t>
  </si>
  <si>
    <r>
      <rPr>
        <sz val="10"/>
        <rFont val="Arial"/>
        <family val="2"/>
      </rPr>
      <t>1</t>
    </r>
    <r>
      <rPr>
        <sz val="10"/>
        <rFont val="Arial"/>
        <family val="2"/>
      </rPr>
      <t>7.4.4</t>
    </r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</si>
  <si>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</si>
  <si>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</si>
  <si>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</si>
  <si>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</si>
  <si>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</si>
  <si>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</si>
  <si>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</si>
  <si>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T1</t>
  </si>
  <si>
    <t>T2</t>
  </si>
  <si>
    <t>PRS subcarrier spacing</t>
  </si>
  <si>
    <t>kHz</t>
  </si>
  <si>
    <t>38.133 Table A.7.6.12.3.1-1, Config 1</t>
  </si>
  <si>
    <t># of subcarriers for PRS</t>
  </si>
  <si>
    <t>38.211 clause 7.4.3</t>
  </si>
  <si>
    <t>Data subcarrier spacing</t>
  </si>
  <si>
    <r>
      <rPr>
        <sz val="10"/>
        <rFont val="Arial"/>
        <family val="2"/>
      </rPr>
      <t>k</t>
    </r>
    <r>
      <rPr>
        <sz val="10"/>
        <rFont val="Arial"/>
        <family val="2"/>
      </rPr>
      <t>Hz</t>
    </r>
  </si>
  <si>
    <t>Channel bandwidth</t>
  </si>
  <si>
    <t>MHz</t>
  </si>
  <si>
    <t>PRS comb size</t>
  </si>
  <si>
    <t>38.133 Table A.7.6.12.3.1-3</t>
  </si>
  <si>
    <t># of PRS RBs allocated in test case</t>
  </si>
  <si>
    <t># of data RBs allocated in test case</t>
  </si>
  <si>
    <t>Noc</t>
  </si>
  <si>
    <t>dBm/15kHz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</si>
  <si>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</si>
  <si>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</si>
  <si>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</si>
  <si>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</si>
  <si>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</si>
  <si>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</si>
  <si>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</si>
  <si>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</si>
  <si>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</si>
  <si>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</si>
  <si>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</si>
  <si>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</si>
  <si>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family val="2"/>
      </rP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</si>
  <si>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</si>
  <si>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</si>
  <si>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</si>
  <si>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</si>
  <si>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</si>
  <si>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</si>
  <si>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family val="2"/>
      </rP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</si>
  <si>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rPr>
        <sz val="10"/>
        <rFont val="Arial"/>
        <family val="2"/>
      </rP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</si>
  <si>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rPr>
        <sz val="10"/>
        <color theme="0" tint="-0.249977111117893"/>
        <rFont val="Arial"/>
        <family val="2"/>
      </rP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</si>
  <si>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rPr>
        <sz val="10"/>
        <color theme="0" tint="-0.249977111117893"/>
        <rFont val="Arial"/>
        <family val="2"/>
      </rP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</si>
  <si>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</si>
  <si>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</si>
  <si>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</si>
  <si>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v17.13.0 clause A.7.6.12.3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</si>
  <si>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</si>
  <si>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</si>
  <si>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</si>
  <si>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</si>
  <si>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</si>
  <si>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</si>
  <si>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</si>
  <si>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</si>
  <si>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</si>
  <si>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</si>
  <si>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</si>
  <si>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</si>
  <si>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</si>
  <si>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</si>
  <si>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</si>
  <si>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</si>
  <si>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</si>
  <si>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</si>
  <si>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</si>
  <si>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</si>
  <si>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</si>
  <si>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</si>
  <si>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</si>
  <si>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</si>
  <si>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</si>
  <si>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</si>
  <si>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</si>
  <si>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</si>
  <si>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</si>
  <si>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</si>
  <si>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</si>
  <si>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</si>
  <si>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</si>
  <si>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</si>
  <si>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</si>
  <si>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</si>
  <si>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</si>
  <si>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</si>
  <si>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</si>
  <si>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</si>
  <si>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</si>
  <si>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</si>
  <si>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</si>
  <si>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</si>
  <si>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</si>
  <si>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</si>
  <si>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</si>
  <si>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</si>
  <si>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T2 the Noc is decreased by an amount sufficient to achieve Io&lt;=-50 dBm/Ch BW. </t>
  </si>
  <si>
    <t>f) Parameters modified by Test Tolerances</t>
  </si>
  <si>
    <t>Signalled</t>
  </si>
  <si>
    <r>
      <rPr>
        <sz val="10"/>
        <rFont val="Arial"/>
        <family val="2"/>
      </rPr>
      <t>N</t>
    </r>
    <r>
      <rPr>
        <sz val="10"/>
        <rFont val="Arial"/>
        <family val="2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</si>
  <si>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</si>
  <si>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</si>
  <si>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</si>
  <si>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</si>
  <si>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</si>
  <si>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</si>
  <si>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</si>
  <si>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</si>
  <si>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</si>
  <si>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</si>
  <si>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</si>
  <si>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</si>
  <si>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</si>
  <si>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</si>
  <si>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</si>
  <si>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</si>
  <si>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</si>
  <si>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family val="2"/>
      </rP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</si>
  <si>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</si>
  <si>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</si>
  <si>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</si>
  <si>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</si>
  <si>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</si>
  <si>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</si>
  <si>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</si>
  <si>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</si>
  <si>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</si>
  <si>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</si>
  <si>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</si>
  <si>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10.1.24.2.1-2</t>
  </si>
  <si>
    <t>Do the controlled parameters meet the requirements?</t>
  </si>
  <si>
    <t>Yes</t>
  </si>
  <si>
    <t>SS-RSRP</t>
  </si>
  <si>
    <t xml:space="preserve">dBm/SCS </t>
  </si>
  <si>
    <t>║Cell 1 SS-RSRP -Cell 2 PRS-RSRP║ sensitivity factor</t>
  </si>
  <si>
    <t>Calculated from linear powers</t>
  </si>
  <si>
    <t>║Cell 1 SS-RSRP -Cell 2 PRS-RSRP║</t>
  </si>
  <si>
    <t>║Cell 1 SS-RSRP -Cell 2 PRS-RSRP║ to be within range</t>
  </si>
  <si>
    <t xml:space="preserve">For T2 the Es/Noc of Cell 1 is increased by an amount sufficient to achieve Cell 1 Es/Iot &gt;=0dB. </t>
  </si>
  <si>
    <t xml:space="preserve">For T2 the Es/Noc of Cell 2 is increased by an amount sufficient to achieve Cell 2 Es/Iot &gt;=-6dB. </t>
  </si>
  <si>
    <t>Minimum difference</t>
  </si>
  <si>
    <t>Cell 1 SS-RSRP -Cell 2 PRS-RSRP</t>
  </si>
  <si>
    <t>Maximun difference</t>
  </si>
  <si>
    <r>
      <rPr>
        <sz val="10"/>
        <rFont val="宋体"/>
        <family val="3"/>
        <charset val="134"/>
      </rPr>
      <t>║</t>
    </r>
    <r>
      <rPr>
        <sz val="10"/>
        <rFont val="Arial"/>
        <family val="2"/>
      </rPr>
      <t>Cell 1 SS-RSRP -Cell 2 PRS-RSRP</t>
    </r>
    <r>
      <rPr>
        <sz val="10"/>
        <rFont val="宋体"/>
        <family val="3"/>
        <charset val="134"/>
      </rPr>
      <t>║</t>
    </r>
    <r>
      <rPr>
        <sz val="10"/>
        <rFont val="Arial"/>
        <family val="2"/>
      </rPr>
      <t xml:space="preserve"> &lt;= 6 dB.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</si>
</sst>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_ "/>
    <numFmt numFmtId="183" formatCode="0.0_ "/>
  </numFmts>
  <fonts count="28" x14ac:knownFonts="1">
    <font>
      <sz val="10"/>
      <name val="Arial"/>
      <charset val="134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theme="0" tint="-0.14990691854609822"/>
      <name val="Arial"/>
      <family val="2"/>
    </font>
    <font>
      <sz val="10"/>
      <color theme="0" tint="-0.249977111117893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10"/>
      <color theme="0" tint="-0.14990691854609822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color indexed="8"/>
      <name val="宋体"/>
      <family val="3"/>
      <charset val="134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335">
    <xf numFmtId="0" fontId="0" fillId="0" borderId="0" xfId="0"/>
    <xf numFmtId="0" fontId="1" fillId="0" borderId="0" xfId="1" applyFont="1" applyAlignment="1"/>
    <xf numFmtId="0" fontId="1" fillId="0" borderId="0" xfId="1" applyFont="1" applyFill="1" applyAlignment="1"/>
    <xf numFmtId="0" fontId="2" fillId="0" borderId="1" xfId="1" applyFont="1" applyBorder="1" applyAlignment="1"/>
    <xf numFmtId="0" fontId="1" fillId="0" borderId="2" xfId="1" applyFont="1" applyBorder="1" applyAlignment="1"/>
    <xf numFmtId="0" fontId="2" fillId="0" borderId="5" xfId="1" applyFont="1" applyBorder="1" applyAlignment="1"/>
    <xf numFmtId="0" fontId="1" fillId="0" borderId="6" xfId="1" applyFont="1" applyBorder="1" applyAlignment="1"/>
    <xf numFmtId="0" fontId="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0" fillId="0" borderId="5" xfId="1" applyFont="1" applyBorder="1" applyAlignment="1"/>
    <xf numFmtId="0" fontId="0" fillId="0" borderId="6" xfId="1" applyFont="1" applyBorder="1" applyAlignment="1">
      <alignment horizontal="center"/>
    </xf>
    <xf numFmtId="1" fontId="1" fillId="2" borderId="7" xfId="1" applyNumberFormat="1" applyFont="1" applyFill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1" fontId="0" fillId="0" borderId="0" xfId="1" applyNumberFormat="1" applyFont="1" applyFill="1" applyBorder="1" applyAlignment="1">
      <alignment horizontal="center"/>
    </xf>
    <xf numFmtId="1" fontId="0" fillId="0" borderId="5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/>
    </xf>
    <xf numFmtId="0" fontId="0" fillId="0" borderId="0" xfId="0" applyFont="1"/>
    <xf numFmtId="0" fontId="5" fillId="0" borderId="5" xfId="0" applyFont="1" applyBorder="1"/>
    <xf numFmtId="0" fontId="1" fillId="0" borderId="5" xfId="1" applyFont="1" applyBorder="1" applyAlignment="1"/>
    <xf numFmtId="0" fontId="1" fillId="0" borderId="7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" fontId="0" fillId="0" borderId="6" xfId="1" applyNumberFormat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2" fontId="6" fillId="2" borderId="0" xfId="1" applyNumberFormat="1" applyFont="1" applyFill="1" applyBorder="1" applyAlignment="1">
      <alignment horizontal="center"/>
    </xf>
    <xf numFmtId="2" fontId="0" fillId="2" borderId="0" xfId="1" applyNumberFormat="1" applyFont="1" applyFill="1" applyBorder="1" applyAlignment="1">
      <alignment horizontal="center"/>
    </xf>
    <xf numFmtId="2" fontId="6" fillId="2" borderId="5" xfId="1" applyNumberFormat="1" applyFont="1" applyFill="1" applyBorder="1" applyAlignment="1">
      <alignment horizontal="center"/>
    </xf>
    <xf numFmtId="2" fontId="0" fillId="2" borderId="6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 applyProtection="1">
      <alignment horizontal="center"/>
    </xf>
    <xf numFmtId="0" fontId="7" fillId="0" borderId="5" xfId="1" applyFont="1" applyBorder="1" applyAlignment="1"/>
    <xf numFmtId="0" fontId="7" fillId="0" borderId="6" xfId="1" applyFont="1" applyBorder="1" applyAlignment="1">
      <alignment horizontal="center"/>
    </xf>
    <xf numFmtId="2" fontId="8" fillId="2" borderId="7" xfId="0" applyNumberFormat="1" applyFont="1" applyFill="1" applyBorder="1" applyAlignment="1" applyProtection="1">
      <alignment horizontal="center"/>
    </xf>
    <xf numFmtId="2" fontId="7" fillId="2" borderId="7" xfId="1" applyNumberFormat="1" applyFont="1" applyFill="1" applyBorder="1" applyAlignment="1">
      <alignment horizontal="center"/>
    </xf>
    <xf numFmtId="0" fontId="2" fillId="2" borderId="10" xfId="1" applyFont="1" applyFill="1" applyBorder="1" applyAlignment="1"/>
    <xf numFmtId="0" fontId="1" fillId="2" borderId="11" xfId="1" applyFont="1" applyFill="1" applyBorder="1" applyAlignment="1">
      <alignment horizontal="center"/>
    </xf>
    <xf numFmtId="0" fontId="1" fillId="0" borderId="12" xfId="1" applyFont="1" applyFill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/>
    <xf numFmtId="0" fontId="1" fillId="0" borderId="2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5" xfId="1" applyFont="1" applyFill="1" applyBorder="1" applyAlignment="1"/>
    <xf numFmtId="0" fontId="1" fillId="0" borderId="6" xfId="1" applyFont="1" applyFill="1" applyBorder="1" applyAlignment="1">
      <alignment horizontal="center"/>
    </xf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6" fillId="0" borderId="5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76" fontId="0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7" fillId="0" borderId="5" xfId="1" applyNumberFormat="1" applyFont="1" applyFill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1" applyFont="1" applyBorder="1" applyAlignment="1">
      <alignment horizontal="center"/>
    </xf>
    <xf numFmtId="1" fontId="7" fillId="0" borderId="5" xfId="1" applyNumberFormat="1" applyFont="1" applyFill="1" applyBorder="1" applyAlignment="1">
      <alignment horizontal="center"/>
    </xf>
    <xf numFmtId="178" fontId="0" fillId="0" borderId="0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7" fillId="0" borderId="0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6" fillId="0" borderId="5" xfId="1" applyNumberFormat="1" applyFont="1" applyFill="1" applyBorder="1" applyAlignment="1">
      <alignment horizontal="center"/>
    </xf>
    <xf numFmtId="0" fontId="6" fillId="0" borderId="5" xfId="0" applyFont="1" applyFill="1" applyBorder="1"/>
    <xf numFmtId="0" fontId="6" fillId="0" borderId="6" xfId="1" applyFont="1" applyBorder="1" applyAlignment="1">
      <alignment horizontal="center"/>
    </xf>
    <xf numFmtId="179" fontId="6" fillId="0" borderId="6" xfId="1" applyNumberFormat="1" applyFont="1" applyBorder="1" applyAlignment="1">
      <alignment horizontal="center"/>
    </xf>
    <xf numFmtId="179" fontId="1" fillId="0" borderId="5" xfId="1" applyNumberFormat="1" applyFont="1" applyBorder="1" applyAlignment="1">
      <alignment horizontal="center"/>
    </xf>
    <xf numFmtId="179" fontId="1" fillId="0" borderId="0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0" fillId="0" borderId="10" xfId="0" applyFont="1" applyFill="1" applyBorder="1"/>
    <xf numFmtId="0" fontId="0" fillId="0" borderId="11" xfId="1" applyFont="1" applyBorder="1" applyAlignment="1">
      <alignment horizontal="center"/>
    </xf>
    <xf numFmtId="179" fontId="0" fillId="0" borderId="11" xfId="1" applyNumberFormat="1" applyFont="1" applyBorder="1" applyAlignment="1">
      <alignment horizontal="center"/>
    </xf>
    <xf numFmtId="179" fontId="1" fillId="0" borderId="10" xfId="1" applyNumberFormat="1" applyFont="1" applyBorder="1" applyAlignment="1">
      <alignment horizontal="center"/>
    </xf>
    <xf numFmtId="179" fontId="1" fillId="0" borderId="13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180" fontId="6" fillId="2" borderId="0" xfId="1" applyNumberFormat="1" applyFont="1" applyFill="1" applyBorder="1" applyAlignment="1">
      <alignment horizontal="center"/>
    </xf>
    <xf numFmtId="180" fontId="0" fillId="0" borderId="6" xfId="1" applyNumberFormat="1" applyFont="1" applyFill="1" applyBorder="1" applyAlignment="1">
      <alignment horizontal="center"/>
    </xf>
    <xf numFmtId="180" fontId="0" fillId="0" borderId="0" xfId="1" applyNumberFormat="1" applyFont="1" applyFill="1" applyBorder="1" applyAlignment="1">
      <alignment horizontal="center"/>
    </xf>
    <xf numFmtId="180" fontId="0" fillId="0" borderId="5" xfId="1" applyNumberFormat="1" applyFont="1" applyFill="1" applyBorder="1" applyAlignment="1">
      <alignment horizontal="center"/>
    </xf>
    <xf numFmtId="180" fontId="6" fillId="2" borderId="5" xfId="1" applyNumberFormat="1" applyFont="1" applyFill="1" applyBorder="1" applyAlignment="1">
      <alignment horizontal="center"/>
    </xf>
    <xf numFmtId="0" fontId="1" fillId="0" borderId="10" xfId="1" applyFont="1" applyFill="1" applyBorder="1" applyAlignment="1"/>
    <xf numFmtId="0" fontId="0" fillId="0" borderId="12" xfId="1" applyFont="1" applyFill="1" applyBorder="1" applyAlignment="1">
      <alignment horizontal="center"/>
    </xf>
    <xf numFmtId="180" fontId="0" fillId="0" borderId="13" xfId="1" applyNumberFormat="1" applyFont="1" applyFill="1" applyBorder="1" applyAlignment="1">
      <alignment horizontal="center"/>
    </xf>
    <xf numFmtId="180" fontId="0" fillId="0" borderId="11" xfId="1" applyNumberFormat="1" applyFont="1" applyFill="1" applyBorder="1" applyAlignment="1">
      <alignment horizontal="center"/>
    </xf>
    <xf numFmtId="180" fontId="6" fillId="2" borderId="13" xfId="1" applyNumberFormat="1" applyFont="1" applyFill="1" applyBorder="1" applyAlignment="1">
      <alignment horizontal="center"/>
    </xf>
    <xf numFmtId="180" fontId="6" fillId="2" borderId="10" xfId="1" applyNumberFormat="1" applyFont="1" applyFill="1" applyBorder="1" applyAlignment="1">
      <alignment horizontal="center"/>
    </xf>
    <xf numFmtId="0" fontId="9" fillId="0" borderId="0" xfId="1" applyFont="1" applyBorder="1" applyAlignment="1"/>
    <xf numFmtId="0" fontId="1" fillId="0" borderId="15" xfId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3" borderId="5" xfId="1" applyFont="1" applyFill="1" applyBorder="1" applyAlignment="1"/>
    <xf numFmtId="0" fontId="0" fillId="3" borderId="0" xfId="1" applyFont="1" applyFill="1" applyBorder="1" applyAlignment="1">
      <alignment horizontal="center"/>
    </xf>
    <xf numFmtId="0" fontId="0" fillId="3" borderId="7" xfId="1" applyFont="1" applyFill="1" applyBorder="1" applyAlignment="1">
      <alignment horizontal="center"/>
    </xf>
    <xf numFmtId="181" fontId="0" fillId="3" borderId="0" xfId="1" applyNumberFormat="1" applyFont="1" applyFill="1" applyBorder="1" applyAlignment="1">
      <alignment horizontal="center"/>
    </xf>
    <xf numFmtId="181" fontId="0" fillId="3" borderId="6" xfId="1" applyNumberFormat="1" applyFont="1" applyFill="1" applyBorder="1" applyAlignment="1">
      <alignment horizontal="center"/>
    </xf>
    <xf numFmtId="0" fontId="4" fillId="3" borderId="5" xfId="1" applyFont="1" applyFill="1" applyBorder="1" applyAlignment="1"/>
    <xf numFmtId="181" fontId="0" fillId="0" borderId="0" xfId="1" applyNumberFormat="1" applyFont="1" applyBorder="1" applyAlignment="1">
      <alignment horizontal="center"/>
    </xf>
    <xf numFmtId="181" fontId="0" fillId="0" borderId="6" xfId="1" applyNumberFormat="1" applyFont="1" applyBorder="1" applyAlignment="1">
      <alignment horizontal="center"/>
    </xf>
    <xf numFmtId="181" fontId="4" fillId="0" borderId="0" xfId="0" applyNumberFormat="1" applyFont="1" applyBorder="1" applyAlignment="1">
      <alignment horizontal="center"/>
    </xf>
    <xf numFmtId="181" fontId="4" fillId="0" borderId="6" xfId="0" applyNumberFormat="1" applyFont="1" applyBorder="1" applyAlignment="1">
      <alignment horizontal="center"/>
    </xf>
    <xf numFmtId="181" fontId="4" fillId="0" borderId="0" xfId="1" applyNumberFormat="1" applyFont="1" applyBorder="1" applyAlignment="1">
      <alignment horizontal="center"/>
    </xf>
    <xf numFmtId="181" fontId="0" fillId="3" borderId="5" xfId="1" applyNumberFormat="1" applyFont="1" applyFill="1" applyBorder="1" applyAlignment="1">
      <alignment horizontal="center"/>
    </xf>
    <xf numFmtId="181" fontId="4" fillId="0" borderId="5" xfId="1" applyNumberFormat="1" applyFont="1" applyBorder="1" applyAlignment="1">
      <alignment horizontal="center"/>
    </xf>
    <xf numFmtId="0" fontId="4" fillId="0" borderId="5" xfId="1" applyFont="1" applyFill="1" applyBorder="1" applyAlignment="1"/>
    <xf numFmtId="181" fontId="0" fillId="0" borderId="0" xfId="1" applyNumberFormat="1" applyFont="1" applyFill="1" applyBorder="1" applyAlignment="1">
      <alignment horizontal="center"/>
    </xf>
    <xf numFmtId="181" fontId="0" fillId="0" borderId="6" xfId="1" applyNumberFormat="1" applyFont="1" applyFill="1" applyBorder="1" applyAlignment="1">
      <alignment horizontal="center"/>
    </xf>
    <xf numFmtId="181" fontId="0" fillId="0" borderId="5" xfId="1" applyNumberFormat="1" applyFont="1" applyFill="1" applyBorder="1" applyAlignment="1">
      <alignment horizontal="center"/>
    </xf>
    <xf numFmtId="0" fontId="3" fillId="0" borderId="15" xfId="1" applyFont="1" applyBorder="1" applyAlignment="1"/>
    <xf numFmtId="0" fontId="4" fillId="0" borderId="14" xfId="1" applyFont="1" applyBorder="1" applyAlignment="1">
      <alignment horizontal="left"/>
    </xf>
    <xf numFmtId="0" fontId="4" fillId="0" borderId="1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horizontal="left"/>
    </xf>
    <xf numFmtId="0" fontId="1" fillId="0" borderId="5" xfId="1" applyFont="1" applyFill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0" fontId="0" fillId="0" borderId="6" xfId="1" applyFont="1" applyFill="1" applyBorder="1" applyAlignment="1">
      <alignment horizontal="left"/>
    </xf>
    <xf numFmtId="0" fontId="7" fillId="0" borderId="6" xfId="1" applyFont="1" applyFill="1" applyBorder="1" applyAlignment="1">
      <alignment horizontal="left"/>
    </xf>
    <xf numFmtId="0" fontId="1" fillId="0" borderId="10" xfId="1" applyFont="1" applyBorder="1" applyAlignment="1"/>
    <xf numFmtId="0" fontId="1" fillId="0" borderId="13" xfId="1" applyFont="1" applyBorder="1" applyAlignment="1"/>
    <xf numFmtId="0" fontId="1" fillId="0" borderId="11" xfId="1" applyFont="1" applyBorder="1" applyAlignment="1"/>
    <xf numFmtId="0" fontId="1" fillId="0" borderId="11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4" xfId="1" applyFont="1" applyBorder="1" applyAlignment="1">
      <alignment horizontal="center"/>
    </xf>
    <xf numFmtId="0" fontId="1" fillId="0" borderId="16" xfId="1" applyFont="1" applyBorder="1" applyAlignment="1"/>
    <xf numFmtId="0" fontId="1" fillId="0" borderId="15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1" fillId="0" borderId="0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0" fontId="1" fillId="0" borderId="7" xfId="1" applyFont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178" fontId="0" fillId="0" borderId="6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left"/>
    </xf>
    <xf numFmtId="178" fontId="1" fillId="0" borderId="6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0" fillId="0" borderId="13" xfId="1" applyFont="1" applyBorder="1" applyAlignment="1">
      <alignment horizontal="center"/>
    </xf>
    <xf numFmtId="0" fontId="0" fillId="0" borderId="12" xfId="0" applyFont="1" applyFill="1" applyBorder="1" applyAlignment="1">
      <alignment horizontal="left"/>
    </xf>
    <xf numFmtId="0" fontId="1" fillId="0" borderId="1" xfId="1" applyFont="1" applyBorder="1" applyAlignment="1"/>
    <xf numFmtId="0" fontId="1" fillId="0" borderId="15" xfId="1" applyFont="1" applyBorder="1" applyAlignment="1"/>
    <xf numFmtId="0" fontId="1" fillId="0" borderId="12" xfId="1" applyFont="1" applyBorder="1" applyAlignment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2" xfId="1" applyFont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0" fillId="3" borderId="5" xfId="1" applyNumberFormat="1" applyFont="1" applyFill="1" applyBorder="1" applyAlignment="1">
      <alignment horizontal="center"/>
    </xf>
    <xf numFmtId="176" fontId="0" fillId="3" borderId="6" xfId="1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4" fillId="3" borderId="5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0" fillId="3" borderId="5" xfId="0" applyFill="1" applyBorder="1"/>
    <xf numFmtId="176" fontId="0" fillId="3" borderId="5" xfId="0" applyNumberFormat="1" applyFont="1" applyFill="1" applyBorder="1" applyAlignment="1">
      <alignment horizontal="center"/>
    </xf>
    <xf numFmtId="176" fontId="0" fillId="3" borderId="6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9" fillId="0" borderId="5" xfId="1" applyFont="1" applyBorder="1" applyAlignment="1"/>
    <xf numFmtId="0" fontId="0" fillId="3" borderId="5" xfId="0" applyFont="1" applyFill="1" applyBorder="1" applyAlignment="1">
      <alignment wrapText="1"/>
    </xf>
    <xf numFmtId="0" fontId="4" fillId="3" borderId="10" xfId="0" applyFont="1" applyFill="1" applyBorder="1" applyAlignment="1"/>
    <xf numFmtId="0" fontId="0" fillId="3" borderId="13" xfId="1" applyFont="1" applyFill="1" applyBorder="1" applyAlignment="1">
      <alignment horizontal="center"/>
    </xf>
    <xf numFmtId="0" fontId="0" fillId="3" borderId="12" xfId="1" applyFont="1" applyFill="1" applyBorder="1" applyAlignment="1">
      <alignment horizontal="center"/>
    </xf>
    <xf numFmtId="181" fontId="0" fillId="3" borderId="13" xfId="1" applyNumberFormat="1" applyFont="1" applyFill="1" applyBorder="1" applyAlignment="1">
      <alignment horizontal="center"/>
    </xf>
    <xf numFmtId="181" fontId="0" fillId="3" borderId="11" xfId="1" applyNumberFormat="1" applyFont="1" applyFill="1" applyBorder="1" applyAlignment="1">
      <alignment horizontal="center"/>
    </xf>
    <xf numFmtId="181" fontId="0" fillId="3" borderId="10" xfId="1" applyNumberFormat="1" applyFont="1" applyFill="1" applyBorder="1" applyAlignment="1">
      <alignment horizontal="center"/>
    </xf>
    <xf numFmtId="176" fontId="0" fillId="0" borderId="0" xfId="1" applyNumberFormat="1" applyFont="1" applyFill="1" applyBorder="1" applyAlignment="1">
      <alignment horizontal="center"/>
    </xf>
    <xf numFmtId="0" fontId="0" fillId="0" borderId="0" xfId="1" applyFont="1" applyAlignment="1"/>
    <xf numFmtId="0" fontId="0" fillId="0" borderId="5" xfId="0" applyFont="1" applyFill="1" applyBorder="1"/>
    <xf numFmtId="0" fontId="0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5" xfId="0" applyNumberFormat="1" applyFont="1" applyFill="1" applyBorder="1" applyAlignment="1" applyProtection="1"/>
    <xf numFmtId="0" fontId="2" fillId="0" borderId="0" xfId="1" applyFont="1" applyBorder="1" applyAlignment="1"/>
    <xf numFmtId="2" fontId="0" fillId="0" borderId="0" xfId="1" applyNumberFormat="1" applyFont="1" applyBorder="1" applyAlignment="1">
      <alignment horizontal="center"/>
    </xf>
    <xf numFmtId="2" fontId="0" fillId="0" borderId="6" xfId="1" applyNumberFormat="1" applyFont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7" fillId="2" borderId="0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0" fillId="0" borderId="0" xfId="1" applyNumberFormat="1" applyFont="1" applyFill="1" applyBorder="1" applyAlignment="1">
      <alignment horizontal="center"/>
    </xf>
    <xf numFmtId="2" fontId="10" fillId="0" borderId="5" xfId="1" applyNumberFormat="1" applyFont="1" applyFill="1" applyBorder="1" applyAlignment="1">
      <alignment horizontal="center"/>
    </xf>
    <xf numFmtId="0" fontId="11" fillId="0" borderId="5" xfId="1" applyFont="1" applyBorder="1" applyAlignment="1"/>
    <xf numFmtId="176" fontId="7" fillId="0" borderId="0" xfId="1" applyNumberFormat="1" applyFont="1" applyFill="1" applyBorder="1" applyAlignment="1">
      <alignment horizontal="center"/>
    </xf>
    <xf numFmtId="176" fontId="7" fillId="0" borderId="5" xfId="1" applyNumberFormat="1" applyFont="1" applyFill="1" applyBorder="1" applyAlignment="1">
      <alignment horizontal="center"/>
    </xf>
    <xf numFmtId="182" fontId="7" fillId="0" borderId="0" xfId="1" applyNumberFormat="1" applyFont="1" applyFill="1" applyBorder="1" applyAlignment="1">
      <alignment horizontal="center"/>
    </xf>
    <xf numFmtId="183" fontId="12" fillId="0" borderId="0" xfId="1" applyNumberFormat="1" applyFont="1" applyFill="1" applyBorder="1" applyAlignment="1">
      <alignment horizontal="center"/>
    </xf>
    <xf numFmtId="182" fontId="6" fillId="0" borderId="5" xfId="1" applyNumberFormat="1" applyFont="1" applyFill="1" applyBorder="1" applyAlignment="1">
      <alignment horizontal="center"/>
    </xf>
    <xf numFmtId="179" fontId="7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6" fillId="0" borderId="5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0" fontId="0" fillId="0" borderId="13" xfId="0" applyFill="1" applyBorder="1"/>
    <xf numFmtId="0" fontId="1" fillId="0" borderId="10" xfId="1" applyFont="1" applyBorder="1" applyAlignment="1">
      <alignment horizontal="center"/>
    </xf>
    <xf numFmtId="179" fontId="7" fillId="0" borderId="10" xfId="1" applyNumberFormat="1" applyFont="1" applyFill="1" applyBorder="1" applyAlignment="1">
      <alignment horizontal="center"/>
    </xf>
    <xf numFmtId="179" fontId="1" fillId="0" borderId="13" xfId="1" applyNumberFormat="1" applyFont="1" applyFill="1" applyBorder="1" applyAlignment="1">
      <alignment horizontal="center"/>
    </xf>
    <xf numFmtId="179" fontId="6" fillId="0" borderId="10" xfId="1" applyNumberFormat="1" applyFont="1" applyFill="1" applyBorder="1" applyAlignment="1">
      <alignment horizontal="center"/>
    </xf>
    <xf numFmtId="0" fontId="13" fillId="0" borderId="0" xfId="1" applyFont="1" applyBorder="1" applyAlignment="1"/>
    <xf numFmtId="0" fontId="9" fillId="0" borderId="0" xfId="1" applyFont="1" applyAlignment="1"/>
    <xf numFmtId="0" fontId="4" fillId="0" borderId="1" xfId="1" applyFont="1" applyBorder="1" applyAlignment="1"/>
    <xf numFmtId="0" fontId="13" fillId="0" borderId="2" xfId="1" applyFont="1" applyBorder="1" applyAlignment="1"/>
    <xf numFmtId="0" fontId="14" fillId="3" borderId="5" xfId="1" applyFont="1" applyFill="1" applyBorder="1" applyAlignment="1"/>
    <xf numFmtId="0" fontId="0" fillId="3" borderId="5" xfId="1" applyFont="1" applyFill="1" applyBorder="1" applyAlignment="1">
      <alignment horizontal="center"/>
    </xf>
    <xf numFmtId="0" fontId="0" fillId="3" borderId="6" xfId="1" applyFont="1" applyFill="1" applyBorder="1" applyAlignment="1">
      <alignment horizontal="center"/>
    </xf>
    <xf numFmtId="2" fontId="7" fillId="5" borderId="0" xfId="1" applyNumberFormat="1" applyFont="1" applyFill="1" applyBorder="1" applyAlignment="1">
      <alignment horizontal="center"/>
    </xf>
    <xf numFmtId="2" fontId="0" fillId="6" borderId="0" xfId="1" applyNumberFormat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0" fontId="15" fillId="3" borderId="5" xfId="1" applyFont="1" applyFill="1" applyBorder="1" applyAlignment="1"/>
    <xf numFmtId="2" fontId="0" fillId="3" borderId="6" xfId="1" applyNumberFormat="1" applyFont="1" applyFill="1" applyBorder="1" applyAlignment="1">
      <alignment horizontal="center"/>
    </xf>
    <xf numFmtId="2" fontId="7" fillId="3" borderId="0" xfId="1" applyNumberFormat="1" applyFont="1" applyFill="1" applyBorder="1" applyAlignment="1">
      <alignment horizontal="center"/>
    </xf>
    <xf numFmtId="2" fontId="0" fillId="3" borderId="0" xfId="1" applyNumberFormat="1" applyFont="1" applyFill="1" applyBorder="1" applyAlignment="1">
      <alignment horizontal="center"/>
    </xf>
    <xf numFmtId="0" fontId="0" fillId="3" borderId="0" xfId="1" applyFont="1" applyFill="1" applyBorder="1" applyAlignment="1"/>
    <xf numFmtId="2" fontId="7" fillId="3" borderId="5" xfId="1" applyNumberFormat="1" applyFont="1" applyFill="1" applyBorder="1" applyAlignment="1">
      <alignment horizontal="center"/>
    </xf>
    <xf numFmtId="0" fontId="0" fillId="3" borderId="6" xfId="1" applyFont="1" applyFill="1" applyBorder="1" applyAlignment="1"/>
    <xf numFmtId="0" fontId="14" fillId="0" borderId="5" xfId="1" applyFont="1" applyFill="1" applyBorder="1" applyAlignment="1"/>
    <xf numFmtId="0" fontId="0" fillId="0" borderId="0" xfId="1" applyFont="1" applyFill="1" applyBorder="1" applyAlignment="1"/>
    <xf numFmtId="0" fontId="7" fillId="0" borderId="5" xfId="1" applyFont="1" applyFill="1" applyBorder="1" applyAlignment="1"/>
    <xf numFmtId="2" fontId="0" fillId="6" borderId="6" xfId="1" applyNumberFormat="1" applyFont="1" applyFill="1" applyBorder="1" applyAlignment="1">
      <alignment horizontal="center"/>
    </xf>
    <xf numFmtId="179" fontId="0" fillId="3" borderId="6" xfId="1" applyNumberFormat="1" applyFont="1" applyFill="1" applyBorder="1" applyAlignment="1">
      <alignment horizontal="center"/>
    </xf>
    <xf numFmtId="2" fontId="0" fillId="0" borderId="5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0" fillId="0" borderId="7" xfId="0" applyFont="1" applyFill="1" applyBorder="1" applyAlignment="1">
      <alignment horizontal="left"/>
    </xf>
    <xf numFmtId="2" fontId="4" fillId="3" borderId="10" xfId="1" applyNumberFormat="1" applyFont="1" applyFill="1" applyBorder="1" applyAlignment="1">
      <alignment horizontal="center"/>
    </xf>
    <xf numFmtId="2" fontId="4" fillId="3" borderId="11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2" fontId="4" fillId="0" borderId="11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0" fillId="0" borderId="15" xfId="1" applyFont="1" applyFill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8" fillId="0" borderId="7" xfId="0" applyFont="1" applyBorder="1"/>
    <xf numFmtId="176" fontId="0" fillId="0" borderId="6" xfId="0" applyNumberFormat="1" applyFont="1" applyBorder="1" applyAlignment="1">
      <alignment horizontal="left"/>
    </xf>
    <xf numFmtId="0" fontId="8" fillId="0" borderId="12" xfId="0" applyFont="1" applyBorder="1"/>
    <xf numFmtId="0" fontId="4" fillId="0" borderId="15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0" fontId="0" fillId="0" borderId="15" xfId="1" applyFont="1" applyBorder="1" applyAlignment="1"/>
    <xf numFmtId="2" fontId="1" fillId="0" borderId="7" xfId="1" applyNumberFormat="1" applyFont="1" applyFill="1" applyBorder="1" applyAlignment="1">
      <alignment horizontal="left"/>
    </xf>
    <xf numFmtId="183" fontId="12" fillId="0" borderId="6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0" fillId="0" borderId="11" xfId="1" applyNumberFormat="1" applyFont="1" applyFill="1" applyBorder="1" applyAlignment="1">
      <alignment horizontal="center"/>
    </xf>
    <xf numFmtId="0" fontId="1" fillId="0" borderId="12" xfId="1" applyFont="1" applyFill="1" applyBorder="1" applyAlignment="1">
      <alignment horizontal="left"/>
    </xf>
    <xf numFmtId="0" fontId="3" fillId="0" borderId="14" xfId="1" applyFont="1" applyBorder="1" applyAlignment="1"/>
    <xf numFmtId="0" fontId="4" fillId="0" borderId="1" xfId="1" applyFont="1" applyFill="1" applyBorder="1" applyAlignment="1"/>
    <xf numFmtId="0" fontId="4" fillId="0" borderId="15" xfId="1" applyFont="1" applyFill="1" applyBorder="1" applyAlignment="1"/>
    <xf numFmtId="0" fontId="4" fillId="0" borderId="7" xfId="1" applyFont="1" applyBorder="1" applyAlignment="1">
      <alignment horizontal="center"/>
    </xf>
    <xf numFmtId="2" fontId="0" fillId="7" borderId="0" xfId="1" applyNumberFormat="1" applyFont="1" applyFill="1" applyBorder="1" applyAlignment="1">
      <alignment horizontal="center"/>
    </xf>
    <xf numFmtId="2" fontId="0" fillId="7" borderId="7" xfId="0" applyNumberFormat="1" applyFont="1" applyFill="1" applyBorder="1" applyAlignment="1">
      <alignment horizontal="left"/>
    </xf>
    <xf numFmtId="2" fontId="4" fillId="3" borderId="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0" fillId="3" borderId="5" xfId="1" applyNumberFormat="1" applyFont="1" applyFill="1" applyBorder="1" applyAlignment="1"/>
    <xf numFmtId="2" fontId="0" fillId="3" borderId="0" xfId="1" applyNumberFormat="1" applyFont="1" applyFill="1" applyBorder="1" applyAlignment="1"/>
    <xf numFmtId="2" fontId="0" fillId="7" borderId="6" xfId="0" applyNumberFormat="1" applyFont="1" applyFill="1" applyBorder="1" applyAlignment="1">
      <alignment horizontal="left"/>
    </xf>
    <xf numFmtId="176" fontId="0" fillId="7" borderId="7" xfId="0" applyNumberFormat="1" applyFont="1" applyFill="1" applyBorder="1" applyAlignment="1">
      <alignment horizontal="left"/>
    </xf>
    <xf numFmtId="0" fontId="0" fillId="0" borderId="6" xfId="1" applyFont="1" applyFill="1" applyBorder="1" applyAlignment="1"/>
    <xf numFmtId="2" fontId="0" fillId="0" borderId="5" xfId="1" applyNumberFormat="1" applyFont="1" applyFill="1" applyBorder="1" applyAlignment="1"/>
    <xf numFmtId="2" fontId="0" fillId="0" borderId="0" xfId="1" applyNumberFormat="1" applyFont="1" applyFill="1" applyBorder="1" applyAlignment="1"/>
    <xf numFmtId="0" fontId="0" fillId="0" borderId="5" xfId="1" applyFont="1" applyFill="1" applyBorder="1" applyAlignment="1"/>
    <xf numFmtId="0" fontId="4" fillId="6" borderId="10" xfId="1" applyFont="1" applyFill="1" applyBorder="1" applyAlignment="1"/>
    <xf numFmtId="0" fontId="4" fillId="6" borderId="13" xfId="1" applyFont="1" applyFill="1" applyBorder="1" applyAlignment="1"/>
    <xf numFmtId="0" fontId="4" fillId="0" borderId="12" xfId="1" applyFont="1" applyFill="1" applyBorder="1" applyAlignment="1"/>
    <xf numFmtId="0" fontId="4" fillId="0" borderId="13" xfId="1" applyFont="1" applyFill="1" applyBorder="1" applyAlignment="1"/>
    <xf numFmtId="0" fontId="4" fillId="0" borderId="11" xfId="1" applyFont="1" applyFill="1" applyBorder="1" applyAlignment="1"/>
    <xf numFmtId="0" fontId="4" fillId="0" borderId="10" xfId="1" applyFont="1" applyFill="1" applyBorder="1" applyAlignment="1"/>
    <xf numFmtId="2" fontId="0" fillId="3" borderId="6" xfId="1" applyNumberFormat="1" applyFont="1" applyFill="1" applyBorder="1" applyAlignment="1"/>
    <xf numFmtId="176" fontId="4" fillId="3" borderId="5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13" xfId="1" applyFont="1" applyBorder="1" applyAlignment="1"/>
    <xf numFmtId="0" fontId="0" fillId="0" borderId="12" xfId="1" applyFont="1" applyFill="1" applyBorder="1" applyAlignment="1">
      <alignment horizontal="left"/>
    </xf>
    <xf numFmtId="0" fontId="8" fillId="0" borderId="0" xfId="0" applyFont="1"/>
    <xf numFmtId="0" fontId="13" fillId="0" borderId="0" xfId="1" applyFont="1" applyAlignment="1"/>
    <xf numFmtId="2" fontId="6" fillId="2" borderId="10" xfId="1" applyNumberFormat="1" applyFont="1" applyFill="1" applyBorder="1" applyAlignment="1">
      <alignment horizontal="center"/>
    </xf>
    <xf numFmtId="2" fontId="0" fillId="2" borderId="11" xfId="1" applyNumberFormat="1" applyFont="1" applyFill="1" applyBorder="1" applyAlignment="1">
      <alignment horizontal="center"/>
    </xf>
    <xf numFmtId="0" fontId="0" fillId="0" borderId="0" xfId="0" applyBorder="1"/>
    <xf numFmtId="0" fontId="9" fillId="0" borderId="10" xfId="1" applyFont="1" applyBorder="1" applyAlignment="1"/>
    <xf numFmtId="0" fontId="0" fillId="0" borderId="13" xfId="1" applyFont="1" applyFill="1" applyBorder="1" applyAlignment="1">
      <alignment horizontal="center"/>
    </xf>
    <xf numFmtId="181" fontId="0" fillId="0" borderId="13" xfId="1" applyNumberFormat="1" applyFont="1" applyFill="1" applyBorder="1" applyAlignment="1">
      <alignment horizontal="center"/>
    </xf>
    <xf numFmtId="181" fontId="0" fillId="0" borderId="11" xfId="1" applyNumberFormat="1" applyFont="1" applyFill="1" applyBorder="1" applyAlignment="1">
      <alignment horizontal="center"/>
    </xf>
    <xf numFmtId="181" fontId="0" fillId="0" borderId="10" xfId="1" applyNumberFormat="1" applyFont="1" applyFill="1" applyBorder="1" applyAlignment="1">
      <alignment horizontal="center"/>
    </xf>
    <xf numFmtId="183" fontId="1" fillId="0" borderId="0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83" fontId="1" fillId="0" borderId="6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ont="1" applyFill="1"/>
    <xf numFmtId="0" fontId="16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/>
    <xf numFmtId="0" fontId="0" fillId="0" borderId="6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" fontId="1" fillId="2" borderId="3" xfId="1" applyNumberFormat="1" applyFont="1" applyFill="1" applyBorder="1" applyAlignment="1">
      <alignment horizontal="center"/>
    </xf>
    <xf numFmtId="1" fontId="1" fillId="2" borderId="4" xfId="1" applyNumberFormat="1" applyFont="1" applyFill="1" applyBorder="1" applyAlignment="1">
      <alignment horizontal="center"/>
    </xf>
    <xf numFmtId="1" fontId="1" fillId="2" borderId="8" xfId="1" applyNumberFormat="1" applyFont="1" applyFill="1" applyBorder="1" applyAlignment="1">
      <alignment horizontal="center"/>
    </xf>
    <xf numFmtId="1" fontId="1" fillId="2" borderId="9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4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5"/>
  <sheetViews>
    <sheetView workbookViewId="0">
      <selection activeCell="G19" sqref="G19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304" customWidth="1"/>
    <col min="6" max="6" width="17.85546875" style="290" customWidth="1"/>
    <col min="7" max="7" width="9.7109375" customWidth="1"/>
    <col min="8" max="8" width="32.7109375" style="305" customWidth="1"/>
  </cols>
  <sheetData>
    <row r="1" spans="1:8" x14ac:dyDescent="0.2">
      <c r="A1" s="306" t="s">
        <v>0</v>
      </c>
    </row>
    <row r="3" spans="1:8" ht="25.5" x14ac:dyDescent="0.2">
      <c r="A3" s="306" t="s">
        <v>1</v>
      </c>
      <c r="B3" s="307" t="s">
        <v>2</v>
      </c>
    </row>
    <row r="4" spans="1:8" x14ac:dyDescent="0.2">
      <c r="A4" s="306"/>
      <c r="B4" t="s">
        <v>3</v>
      </c>
      <c r="F4"/>
      <c r="H4"/>
    </row>
    <row r="5" spans="1:8" x14ac:dyDescent="0.2">
      <c r="A5" s="306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08" t="s">
        <v>4</v>
      </c>
      <c r="D11" s="309">
        <v>38.133000000000003</v>
      </c>
      <c r="E11" s="309" t="s">
        <v>5</v>
      </c>
      <c r="F11" s="308" t="s">
        <v>6</v>
      </c>
      <c r="H11"/>
    </row>
    <row r="12" spans="1:8" x14ac:dyDescent="0.2">
      <c r="A12" s="306" t="s">
        <v>7</v>
      </c>
      <c r="B12" t="s">
        <v>8</v>
      </c>
      <c r="C12" s="310" t="s">
        <v>9</v>
      </c>
      <c r="D12" s="311" t="s">
        <v>10</v>
      </c>
      <c r="E12" s="311" t="s">
        <v>11</v>
      </c>
      <c r="F12" s="310" t="s">
        <v>12</v>
      </c>
      <c r="H12"/>
    </row>
    <row r="13" spans="1:8" x14ac:dyDescent="0.2">
      <c r="C13" s="310" t="s">
        <v>13</v>
      </c>
      <c r="D13" s="311" t="s">
        <v>10</v>
      </c>
      <c r="E13" s="311" t="s">
        <v>11</v>
      </c>
      <c r="F13" s="310" t="s">
        <v>12</v>
      </c>
      <c r="H13"/>
    </row>
    <row r="14" spans="1:8" x14ac:dyDescent="0.2">
      <c r="C14" s="310" t="s">
        <v>14</v>
      </c>
      <c r="D14" s="311" t="s">
        <v>10</v>
      </c>
      <c r="E14" s="311" t="s">
        <v>11</v>
      </c>
      <c r="F14" s="310" t="s">
        <v>12</v>
      </c>
      <c r="H14"/>
    </row>
    <row r="15" spans="1:8" x14ac:dyDescent="0.2">
      <c r="C15" s="312" t="s">
        <v>15</v>
      </c>
      <c r="D15" s="313" t="s">
        <v>16</v>
      </c>
      <c r="E15" s="313" t="s">
        <v>17</v>
      </c>
      <c r="F15" s="314" t="s">
        <v>12</v>
      </c>
      <c r="H15"/>
    </row>
    <row r="16" spans="1:8" x14ac:dyDescent="0.2">
      <c r="C16" s="312" t="s">
        <v>18</v>
      </c>
      <c r="D16" s="313" t="s">
        <v>16</v>
      </c>
      <c r="E16" s="313" t="s">
        <v>17</v>
      </c>
      <c r="F16" s="314" t="s">
        <v>12</v>
      </c>
      <c r="H16"/>
    </row>
    <row r="17" spans="3:8" x14ac:dyDescent="0.2">
      <c r="C17" s="310"/>
      <c r="D17" s="311"/>
      <c r="E17" s="311"/>
      <c r="F17" s="310"/>
      <c r="H17"/>
    </row>
    <row r="18" spans="3:8" x14ac:dyDescent="0.2">
      <c r="F18"/>
      <c r="H18"/>
    </row>
    <row r="19" spans="3:8" x14ac:dyDescent="0.2">
      <c r="F19"/>
      <c r="H19"/>
    </row>
    <row r="20" spans="3:8" x14ac:dyDescent="0.2">
      <c r="F20"/>
      <c r="H20"/>
    </row>
    <row r="21" spans="3:8" x14ac:dyDescent="0.2">
      <c r="F21"/>
      <c r="H21"/>
    </row>
    <row r="22" spans="3:8" x14ac:dyDescent="0.2">
      <c r="F22"/>
      <c r="H22"/>
    </row>
    <row r="23" spans="3:8" x14ac:dyDescent="0.2">
      <c r="F23"/>
      <c r="H23"/>
    </row>
    <row r="24" spans="3:8" x14ac:dyDescent="0.2">
      <c r="F24"/>
      <c r="H24"/>
    </row>
    <row r="25" spans="3:8" x14ac:dyDescent="0.2">
      <c r="F25"/>
      <c r="H25"/>
    </row>
    <row r="26" spans="3:8" x14ac:dyDescent="0.2">
      <c r="F26"/>
      <c r="H26"/>
    </row>
    <row r="27" spans="3:8" x14ac:dyDescent="0.2">
      <c r="F27"/>
      <c r="H27"/>
    </row>
    <row r="28" spans="3:8" x14ac:dyDescent="0.2">
      <c r="F28"/>
      <c r="H28"/>
    </row>
    <row r="29" spans="3:8" x14ac:dyDescent="0.2">
      <c r="F29"/>
      <c r="H29"/>
    </row>
    <row r="30" spans="3:8" x14ac:dyDescent="0.2">
      <c r="F30"/>
      <c r="H30"/>
    </row>
    <row r="31" spans="3:8" x14ac:dyDescent="0.2">
      <c r="F31"/>
      <c r="H31"/>
    </row>
    <row r="32" spans="3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7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M123"/>
  <sheetViews>
    <sheetView topLeftCell="A85" workbookViewId="0">
      <selection activeCell="E121" sqref="E121"/>
    </sheetView>
  </sheetViews>
  <sheetFormatPr defaultColWidth="10.7109375" defaultRowHeight="12.75" x14ac:dyDescent="0.2"/>
  <cols>
    <col min="1" max="1" width="71.85546875" style="1" customWidth="1"/>
    <col min="2" max="2" width="13.42578125" style="1" customWidth="1"/>
    <col min="3" max="5" width="9.5703125" style="1" customWidth="1"/>
    <col min="6" max="13" width="8.5703125" style="1" customWidth="1"/>
    <col min="14" max="14" width="68.7109375" style="1" customWidth="1"/>
    <col min="15" max="16384" width="10.7109375" style="1"/>
  </cols>
  <sheetData>
    <row r="1" spans="1:14" x14ac:dyDescent="0.2">
      <c r="J1" s="47"/>
      <c r="K1" s="47"/>
      <c r="L1" s="47"/>
      <c r="M1" s="47"/>
      <c r="N1" s="47"/>
    </row>
    <row r="2" spans="1:14" x14ac:dyDescent="0.2">
      <c r="A2" s="3" t="s">
        <v>19</v>
      </c>
      <c r="B2" s="4"/>
      <c r="C2" s="324" t="s">
        <v>20</v>
      </c>
      <c r="D2" s="325"/>
      <c r="E2" s="325"/>
      <c r="F2" s="325"/>
      <c r="G2" s="325"/>
      <c r="H2" s="325"/>
      <c r="I2" s="325"/>
      <c r="J2" s="119"/>
      <c r="K2" s="119"/>
      <c r="L2" s="119"/>
      <c r="M2" s="119"/>
      <c r="N2" s="120" t="s">
        <v>21</v>
      </c>
    </row>
    <row r="3" spans="1:14" x14ac:dyDescent="0.2">
      <c r="A3" s="5"/>
      <c r="B3" s="6"/>
      <c r="C3" s="7"/>
      <c r="D3" s="322" t="s">
        <v>22</v>
      </c>
      <c r="E3" s="323"/>
      <c r="F3" s="319" t="s">
        <v>23</v>
      </c>
      <c r="G3" s="320"/>
      <c r="H3" s="319" t="s">
        <v>24</v>
      </c>
      <c r="I3" s="320"/>
      <c r="J3" s="121"/>
      <c r="K3" s="122"/>
      <c r="L3" s="122"/>
      <c r="M3" s="123"/>
      <c r="N3" s="124"/>
    </row>
    <row r="4" spans="1:14" x14ac:dyDescent="0.2">
      <c r="A4" s="5"/>
      <c r="B4" s="10" t="s">
        <v>25</v>
      </c>
      <c r="C4" s="11"/>
      <c r="D4" s="9" t="s">
        <v>26</v>
      </c>
      <c r="E4" s="9" t="s">
        <v>27</v>
      </c>
      <c r="F4" s="8" t="s">
        <v>26</v>
      </c>
      <c r="G4" s="9" t="s">
        <v>27</v>
      </c>
      <c r="H4" s="8" t="s">
        <v>26</v>
      </c>
      <c r="I4" s="9" t="s">
        <v>27</v>
      </c>
      <c r="J4" s="125"/>
      <c r="K4" s="126"/>
      <c r="L4" s="126"/>
      <c r="M4" s="127"/>
      <c r="N4" s="124"/>
    </row>
    <row r="5" spans="1:14" x14ac:dyDescent="0.2">
      <c r="A5" s="12" t="s">
        <v>28</v>
      </c>
      <c r="B5" s="13" t="s">
        <v>29</v>
      </c>
      <c r="C5" s="14">
        <v>120</v>
      </c>
      <c r="D5" s="15"/>
      <c r="E5" s="7"/>
      <c r="F5" s="16"/>
      <c r="G5" s="17"/>
      <c r="H5" s="18"/>
      <c r="I5" s="17"/>
      <c r="J5" s="128"/>
      <c r="K5" s="129"/>
      <c r="L5" s="129"/>
      <c r="M5" s="130"/>
      <c r="N5" s="131" t="s">
        <v>30</v>
      </c>
    </row>
    <row r="6" spans="1:14" x14ac:dyDescent="0.2">
      <c r="A6" s="12" t="s">
        <v>31</v>
      </c>
      <c r="B6" s="13"/>
      <c r="C6" s="14">
        <f>C10*(12/C9)</f>
        <v>384</v>
      </c>
      <c r="D6" s="15"/>
      <c r="E6" s="7"/>
      <c r="F6" s="16"/>
      <c r="G6" s="17"/>
      <c r="H6" s="18"/>
      <c r="I6" s="17"/>
      <c r="J6" s="128"/>
      <c r="K6" s="129"/>
      <c r="L6" s="129"/>
      <c r="M6" s="130"/>
      <c r="N6" s="131" t="s">
        <v>32</v>
      </c>
    </row>
    <row r="7" spans="1:14" x14ac:dyDescent="0.2">
      <c r="A7" s="12" t="s">
        <v>33</v>
      </c>
      <c r="B7" s="13" t="s">
        <v>34</v>
      </c>
      <c r="C7" s="14">
        <v>120</v>
      </c>
      <c r="D7" s="15"/>
      <c r="E7" s="7"/>
      <c r="F7" s="17"/>
      <c r="G7" s="17"/>
      <c r="H7" s="18"/>
      <c r="I7" s="17"/>
      <c r="J7" s="128"/>
      <c r="K7" s="129"/>
      <c r="L7" s="129"/>
      <c r="M7" s="130"/>
      <c r="N7" s="131" t="s">
        <v>30</v>
      </c>
    </row>
    <row r="8" spans="1:14" x14ac:dyDescent="0.2">
      <c r="A8" s="12" t="s">
        <v>35</v>
      </c>
      <c r="B8" s="13" t="s">
        <v>36</v>
      </c>
      <c r="C8" s="19">
        <v>200</v>
      </c>
      <c r="D8" s="15"/>
      <c r="E8" s="7"/>
      <c r="F8" s="17"/>
      <c r="G8" s="17"/>
      <c r="H8" s="20"/>
      <c r="I8" s="27"/>
      <c r="J8" s="128"/>
      <c r="K8" s="129"/>
      <c r="L8" s="129"/>
      <c r="M8" s="130"/>
      <c r="N8" s="131" t="s">
        <v>30</v>
      </c>
    </row>
    <row r="9" spans="1:14" x14ac:dyDescent="0.2">
      <c r="A9" s="21" t="s">
        <v>37</v>
      </c>
      <c r="B9" s="13"/>
      <c r="C9" s="19">
        <v>4</v>
      </c>
      <c r="D9" s="15"/>
      <c r="E9" s="7"/>
      <c r="F9" s="17"/>
      <c r="G9" s="17"/>
      <c r="H9" s="20"/>
      <c r="I9" s="86"/>
      <c r="J9" s="128"/>
      <c r="K9" s="129"/>
      <c r="L9" s="129"/>
      <c r="M9" s="130"/>
      <c r="N9" s="131" t="s">
        <v>38</v>
      </c>
    </row>
    <row r="10" spans="1:14" x14ac:dyDescent="0.2">
      <c r="A10" s="22" t="s">
        <v>39</v>
      </c>
      <c r="B10" s="13"/>
      <c r="C10" s="19">
        <v>128</v>
      </c>
      <c r="D10" s="15"/>
      <c r="E10" s="7"/>
      <c r="F10" s="17"/>
      <c r="G10" s="17"/>
      <c r="H10" s="20"/>
      <c r="I10" s="86"/>
      <c r="J10" s="128"/>
      <c r="K10" s="129"/>
      <c r="L10" s="129"/>
      <c r="M10" s="130"/>
      <c r="N10" s="131" t="s">
        <v>38</v>
      </c>
    </row>
    <row r="11" spans="1:14" x14ac:dyDescent="0.2">
      <c r="A11" s="23" t="s">
        <v>40</v>
      </c>
      <c r="B11" s="13"/>
      <c r="C11" s="14">
        <v>132</v>
      </c>
      <c r="D11" s="15"/>
      <c r="E11" s="7"/>
      <c r="F11" s="17"/>
      <c r="G11" s="17"/>
      <c r="H11" s="20"/>
      <c r="I11" s="86"/>
      <c r="J11" s="128"/>
      <c r="K11" s="129"/>
      <c r="L11" s="129"/>
      <c r="M11" s="130"/>
      <c r="N11" s="131" t="s">
        <v>38</v>
      </c>
    </row>
    <row r="12" spans="1:14" x14ac:dyDescent="0.2">
      <c r="A12" s="23" t="s">
        <v>41</v>
      </c>
      <c r="B12" s="13" t="s">
        <v>42</v>
      </c>
      <c r="C12" s="24"/>
      <c r="D12" s="25">
        <v>-98</v>
      </c>
      <c r="E12" s="25">
        <v>-98</v>
      </c>
      <c r="F12" s="18"/>
      <c r="G12" s="17"/>
      <c r="H12" s="20"/>
      <c r="I12" s="86"/>
      <c r="J12" s="128"/>
      <c r="K12" s="129"/>
      <c r="L12" s="129"/>
      <c r="M12" s="130"/>
      <c r="N12" s="131" t="s">
        <v>38</v>
      </c>
    </row>
    <row r="13" spans="1:14" s="47" customFormat="1" x14ac:dyDescent="0.2">
      <c r="A13" s="12" t="s">
        <v>43</v>
      </c>
      <c r="B13" s="28" t="s">
        <v>44</v>
      </c>
      <c r="C13" s="24"/>
      <c r="D13" s="15"/>
      <c r="E13" s="7"/>
      <c r="F13" s="29">
        <v>-99</v>
      </c>
      <c r="G13" s="30">
        <v>-2</v>
      </c>
      <c r="H13" s="292">
        <v>-99</v>
      </c>
      <c r="I13" s="293">
        <v>-10</v>
      </c>
      <c r="J13" s="132"/>
      <c r="K13" s="46"/>
      <c r="L13" s="46"/>
      <c r="M13" s="51"/>
      <c r="N13" s="131" t="s">
        <v>38</v>
      </c>
    </row>
    <row r="14" spans="1:14" s="47" customFormat="1" x14ac:dyDescent="0.2">
      <c r="A14" s="23" t="s">
        <v>45</v>
      </c>
      <c r="B14" s="28"/>
      <c r="C14" s="24"/>
      <c r="D14" s="15"/>
      <c r="E14" s="15"/>
      <c r="F14" s="333">
        <v>0</v>
      </c>
      <c r="G14" s="334"/>
      <c r="H14" s="334"/>
      <c r="I14" s="334"/>
      <c r="J14" s="46"/>
      <c r="K14" s="46"/>
      <c r="L14" s="46"/>
      <c r="M14" s="51"/>
      <c r="N14" s="131" t="s">
        <v>38</v>
      </c>
    </row>
    <row r="15" spans="1:14" s="47" customFormat="1" ht="14.25" customHeight="1" x14ac:dyDescent="0.2">
      <c r="A15" s="23" t="s">
        <v>46</v>
      </c>
      <c r="B15" s="28"/>
      <c r="C15" s="24"/>
      <c r="D15" s="15"/>
      <c r="E15" s="7"/>
      <c r="F15" s="331">
        <v>1</v>
      </c>
      <c r="G15" s="332"/>
      <c r="H15" s="332"/>
      <c r="I15" s="332"/>
      <c r="J15" s="132"/>
      <c r="K15" s="46"/>
      <c r="L15" s="46"/>
      <c r="M15" s="51"/>
      <c r="N15" s="131" t="s">
        <v>38</v>
      </c>
    </row>
    <row r="16" spans="1:14" s="47" customFormat="1" x14ac:dyDescent="0.2">
      <c r="A16" s="23" t="s">
        <v>47</v>
      </c>
      <c r="B16" s="28" t="s">
        <v>44</v>
      </c>
      <c r="C16" s="19">
        <v>-1</v>
      </c>
      <c r="D16" s="15"/>
      <c r="E16" s="7"/>
      <c r="F16" s="16"/>
      <c r="G16" s="28"/>
      <c r="H16" s="33"/>
      <c r="I16" s="133"/>
      <c r="J16" s="132"/>
      <c r="K16" s="46"/>
      <c r="L16" s="46"/>
      <c r="M16" s="51"/>
      <c r="N16" s="131" t="s">
        <v>48</v>
      </c>
    </row>
    <row r="17" spans="1:39" s="47" customFormat="1" x14ac:dyDescent="0.2">
      <c r="A17" s="23" t="s">
        <v>49</v>
      </c>
      <c r="B17" s="28"/>
      <c r="C17" s="14">
        <v>132</v>
      </c>
      <c r="D17" s="15"/>
      <c r="E17" s="7"/>
      <c r="F17" s="16"/>
      <c r="G17" s="28"/>
      <c r="H17" s="33"/>
      <c r="I17" s="133"/>
      <c r="J17" s="132"/>
      <c r="K17" s="46"/>
      <c r="L17" s="46"/>
      <c r="M17" s="51"/>
      <c r="N17" s="131" t="s">
        <v>50</v>
      </c>
    </row>
    <row r="18" spans="1:39" s="47" customFormat="1" x14ac:dyDescent="0.2">
      <c r="A18" s="23" t="s">
        <v>51</v>
      </c>
      <c r="B18" s="28" t="s">
        <v>29</v>
      </c>
      <c r="C18" s="14">
        <v>120</v>
      </c>
      <c r="D18" s="15"/>
      <c r="E18" s="7"/>
      <c r="F18" s="16"/>
      <c r="G18" s="28"/>
      <c r="H18" s="33"/>
      <c r="I18" s="133"/>
      <c r="J18" s="132"/>
      <c r="K18" s="46"/>
      <c r="L18" s="46"/>
      <c r="M18" s="51"/>
      <c r="N18" s="131" t="s">
        <v>52</v>
      </c>
    </row>
    <row r="19" spans="1:39" s="47" customFormat="1" x14ac:dyDescent="0.2">
      <c r="A19" s="23" t="s">
        <v>53</v>
      </c>
      <c r="B19" s="28" t="s">
        <v>54</v>
      </c>
      <c r="C19" s="34">
        <v>-78.7</v>
      </c>
      <c r="D19" s="15"/>
      <c r="E19" s="7"/>
      <c r="F19" s="16"/>
      <c r="G19" s="28"/>
      <c r="H19" s="33"/>
      <c r="I19" s="133"/>
      <c r="J19" s="132"/>
      <c r="K19" s="46"/>
      <c r="L19" s="46"/>
      <c r="M19" s="51"/>
      <c r="N19" s="134" t="s">
        <v>55</v>
      </c>
    </row>
    <row r="20" spans="1:39" s="47" customFormat="1" x14ac:dyDescent="0.2">
      <c r="A20" s="35" t="s">
        <v>56</v>
      </c>
      <c r="B20" s="36" t="s">
        <v>54</v>
      </c>
      <c r="C20" s="37">
        <v>-65.900000000000006</v>
      </c>
      <c r="D20" s="15"/>
      <c r="E20" s="7"/>
      <c r="F20" s="16"/>
      <c r="G20" s="28"/>
      <c r="H20" s="33"/>
      <c r="I20" s="133"/>
      <c r="J20" s="132"/>
      <c r="K20" s="46"/>
      <c r="L20" s="46"/>
      <c r="M20" s="51"/>
      <c r="N20" s="135" t="s">
        <v>57</v>
      </c>
    </row>
    <row r="21" spans="1:39" s="47" customFormat="1" x14ac:dyDescent="0.2">
      <c r="A21" s="23" t="s">
        <v>58</v>
      </c>
      <c r="B21" s="28" t="s">
        <v>44</v>
      </c>
      <c r="C21" s="19">
        <v>7</v>
      </c>
      <c r="D21" s="15"/>
      <c r="E21" s="7"/>
      <c r="F21" s="16"/>
      <c r="G21" s="28"/>
      <c r="H21" s="33"/>
      <c r="I21" s="133"/>
      <c r="J21" s="132"/>
      <c r="K21" s="46"/>
      <c r="L21" s="46"/>
      <c r="M21" s="51"/>
      <c r="N21" s="134" t="s">
        <v>59</v>
      </c>
    </row>
    <row r="22" spans="1:39" s="47" customFormat="1" x14ac:dyDescent="0.2">
      <c r="A22" s="35" t="s">
        <v>60</v>
      </c>
      <c r="B22" s="36" t="s">
        <v>44</v>
      </c>
      <c r="C22" s="38">
        <v>7</v>
      </c>
      <c r="D22" s="15"/>
      <c r="E22" s="7"/>
      <c r="F22" s="16"/>
      <c r="G22" s="28"/>
      <c r="H22" s="33"/>
      <c r="I22" s="133"/>
      <c r="J22" s="132"/>
      <c r="K22" s="46"/>
      <c r="L22" s="46"/>
      <c r="M22" s="51"/>
      <c r="N22" s="135" t="s">
        <v>61</v>
      </c>
    </row>
    <row r="23" spans="1:39" s="47" customFormat="1" ht="15.75" x14ac:dyDescent="0.3">
      <c r="A23" s="23" t="s">
        <v>62</v>
      </c>
      <c r="B23" s="28" t="s">
        <v>44</v>
      </c>
      <c r="C23" s="19">
        <v>1</v>
      </c>
      <c r="D23" s="15"/>
      <c r="E23" s="7"/>
      <c r="F23" s="16"/>
      <c r="G23" s="28"/>
      <c r="H23" s="33"/>
      <c r="I23" s="133"/>
      <c r="J23" s="132"/>
      <c r="K23" s="46"/>
      <c r="L23" s="46"/>
      <c r="M23" s="51"/>
      <c r="N23" s="134" t="s">
        <v>63</v>
      </c>
    </row>
    <row r="24" spans="1:39" s="47" customFormat="1" ht="15.75" x14ac:dyDescent="0.3">
      <c r="A24" s="35" t="s">
        <v>64</v>
      </c>
      <c r="B24" s="36" t="s">
        <v>44</v>
      </c>
      <c r="C24" s="38">
        <v>1</v>
      </c>
      <c r="D24" s="15"/>
      <c r="E24" s="7"/>
      <c r="F24" s="16"/>
      <c r="G24" s="28"/>
      <c r="H24" s="33"/>
      <c r="I24" s="133"/>
      <c r="J24" s="132"/>
      <c r="K24" s="46"/>
      <c r="L24" s="46"/>
      <c r="M24" s="51"/>
      <c r="N24" s="135" t="s">
        <v>65</v>
      </c>
    </row>
    <row r="25" spans="1:39" s="47" customFormat="1" x14ac:dyDescent="0.2">
      <c r="A25" s="12" t="s">
        <v>66</v>
      </c>
      <c r="B25" s="28" t="s">
        <v>44</v>
      </c>
      <c r="C25" s="19">
        <v>-10</v>
      </c>
      <c r="D25" s="15"/>
      <c r="E25" s="7"/>
      <c r="F25" s="16"/>
      <c r="G25" s="28"/>
      <c r="H25" s="33"/>
      <c r="I25" s="133"/>
      <c r="J25" s="132"/>
      <c r="K25" s="46"/>
      <c r="L25" s="46"/>
      <c r="M25" s="51"/>
      <c r="N25" s="131" t="s">
        <v>67</v>
      </c>
    </row>
    <row r="26" spans="1:39" s="47" customFormat="1" x14ac:dyDescent="0.2">
      <c r="A26" s="12" t="s">
        <v>68</v>
      </c>
      <c r="B26" s="28" t="s">
        <v>44</v>
      </c>
      <c r="C26" s="19">
        <v>20</v>
      </c>
      <c r="D26" s="15"/>
      <c r="E26" s="7"/>
      <c r="F26" s="16"/>
      <c r="G26" s="28"/>
      <c r="H26" s="33"/>
      <c r="I26" s="133"/>
      <c r="J26" s="132"/>
      <c r="K26" s="46"/>
      <c r="L26" s="46"/>
      <c r="M26" s="51"/>
      <c r="N26" s="131" t="s">
        <v>67</v>
      </c>
    </row>
    <row r="27" spans="1:39" x14ac:dyDescent="0.2">
      <c r="A27" s="39" t="s">
        <v>69</v>
      </c>
      <c r="B27" s="40"/>
      <c r="C27" s="41"/>
      <c r="D27" s="42"/>
      <c r="E27" s="43"/>
      <c r="F27" s="44"/>
      <c r="G27" s="45"/>
      <c r="H27" s="44"/>
      <c r="I27" s="44"/>
      <c r="J27" s="136"/>
      <c r="K27" s="137"/>
      <c r="L27" s="137"/>
      <c r="M27" s="138"/>
      <c r="N27" s="139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</row>
    <row r="28" spans="1:39" x14ac:dyDescent="0.2">
      <c r="B28" s="46"/>
      <c r="C28" s="46"/>
      <c r="D28" s="46"/>
      <c r="E28" s="46"/>
      <c r="F28" s="16"/>
      <c r="G28" s="16"/>
      <c r="H28" s="16"/>
      <c r="I28" s="16"/>
      <c r="J28" s="47"/>
      <c r="K28" s="47"/>
      <c r="L28" s="47"/>
      <c r="M28" s="47"/>
      <c r="N28" s="140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</row>
    <row r="29" spans="1:39" x14ac:dyDescent="0.2">
      <c r="A29" s="47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</row>
    <row r="30" spans="1:39" x14ac:dyDescent="0.2">
      <c r="A30" s="3" t="s">
        <v>70</v>
      </c>
      <c r="B30" s="48"/>
      <c r="C30" s="324" t="s">
        <v>20</v>
      </c>
      <c r="D30" s="325"/>
      <c r="E30" s="325"/>
      <c r="F30" s="325"/>
      <c r="G30" s="325"/>
      <c r="H30" s="325"/>
      <c r="I30" s="325"/>
      <c r="J30" s="141"/>
      <c r="K30" s="141"/>
      <c r="L30" s="141"/>
      <c r="M30" s="141"/>
      <c r="N30" s="142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</row>
    <row r="31" spans="1:39" x14ac:dyDescent="0.2">
      <c r="A31" s="5"/>
      <c r="B31" s="28"/>
      <c r="C31" s="49"/>
      <c r="D31" s="317" t="s">
        <v>22</v>
      </c>
      <c r="E31" s="318"/>
      <c r="F31" s="319" t="s">
        <v>23</v>
      </c>
      <c r="G31" s="320"/>
      <c r="H31" s="329" t="s">
        <v>24</v>
      </c>
      <c r="I31" s="330"/>
      <c r="J31" s="143"/>
      <c r="K31" s="143"/>
      <c r="L31" s="143"/>
      <c r="M31" s="144"/>
      <c r="N31" s="120" t="s">
        <v>21</v>
      </c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</row>
    <row r="32" spans="1:39" x14ac:dyDescent="0.2">
      <c r="A32" s="5"/>
      <c r="B32" s="28"/>
      <c r="C32" s="28"/>
      <c r="D32" s="8" t="s">
        <v>26</v>
      </c>
      <c r="E32" s="9" t="s">
        <v>27</v>
      </c>
      <c r="F32" s="8" t="s">
        <v>26</v>
      </c>
      <c r="G32" s="9" t="s">
        <v>27</v>
      </c>
      <c r="H32" s="8" t="s">
        <v>26</v>
      </c>
      <c r="I32" s="10" t="s">
        <v>27</v>
      </c>
      <c r="J32" s="46"/>
      <c r="K32" s="46"/>
      <c r="L32" s="46"/>
      <c r="M32" s="51"/>
      <c r="N32" s="145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</row>
    <row r="33" spans="1:39" x14ac:dyDescent="0.2">
      <c r="A33" s="50" t="s">
        <v>71</v>
      </c>
      <c r="B33" s="51" t="s">
        <v>72</v>
      </c>
      <c r="C33" s="51"/>
      <c r="D33" s="52">
        <f>10^9*10^(D12/10)*($C5/15)</f>
        <v>1.2679145539688901</v>
      </c>
      <c r="E33" s="53">
        <f>10^9*10^(E12/10)*($C5/15)</f>
        <v>1.2679145539688901</v>
      </c>
      <c r="F33" s="54">
        <f>10^9*10^((D12+F13)/10)*($C5/15)</f>
        <v>1.5962098519751099E-10</v>
      </c>
      <c r="G33" s="53">
        <f>10^9*10^((E12+G13)/10)*($C5/15)</f>
        <v>0.8</v>
      </c>
      <c r="H33" s="54">
        <f>10^9*10^((D12+H13)/10)*($C5/15)</f>
        <v>1.5962098519751099E-10</v>
      </c>
      <c r="I33" s="57">
        <f>10^9*10^((E12+I13)/10)*($C5/15)</f>
        <v>0.12679145539688899</v>
      </c>
      <c r="J33" s="146"/>
      <c r="K33" s="146"/>
      <c r="L33" s="146"/>
      <c r="M33" s="147"/>
      <c r="N33" s="148" t="s">
        <v>73</v>
      </c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</row>
    <row r="34" spans="1:39" x14ac:dyDescent="0.2">
      <c r="A34" s="55" t="s">
        <v>74</v>
      </c>
      <c r="B34" s="28" t="s">
        <v>44</v>
      </c>
      <c r="C34" s="46"/>
      <c r="D34" s="56"/>
      <c r="E34" s="57"/>
      <c r="F34" s="58">
        <f>10*LOG10(F33/(D33+H33))</f>
        <v>-99.000000000546706</v>
      </c>
      <c r="G34" s="59">
        <f>10*LOG10(G33/(E33+I33))</f>
        <v>-2.4139268515822399</v>
      </c>
      <c r="H34" s="58">
        <f>10*LOG10(H33/(F33+D33))</f>
        <v>-99.000000000546706</v>
      </c>
      <c r="I34" s="149">
        <f>10*LOG10(I33/(G33+E33))</f>
        <v>-12.1244260279434</v>
      </c>
      <c r="J34" s="47"/>
      <c r="K34" s="47"/>
      <c r="L34" s="47"/>
      <c r="M34" s="6"/>
      <c r="N34" s="150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</row>
    <row r="35" spans="1:39" x14ac:dyDescent="0.2">
      <c r="A35" s="50" t="s">
        <v>75</v>
      </c>
      <c r="B35" s="51" t="s">
        <v>72</v>
      </c>
      <c r="C35" s="51"/>
      <c r="D35" s="60">
        <f>10^9*($C5/$C18)*10^((IF($F14=0,$C19+IF($F15=0,0,$C21)+$C23,$C20+IF($F15=0,0,$C22)+$C24)-$C16)/10)/($C17*12)</f>
        <v>6.7646420785202305E-2</v>
      </c>
      <c r="E35" s="61">
        <f>10^9*($C5/$C18)*10^((IF($F14=0,$C19+IF($F15=0,0,$C21)+$C23,$C20+IF($F15=0,0,$C22)+$C24)-$C16)/10)/($C17*12)</f>
        <v>6.7646420785202305E-2</v>
      </c>
      <c r="F35" s="52"/>
      <c r="G35" s="53"/>
      <c r="H35" s="54"/>
      <c r="I35" s="57"/>
      <c r="J35" s="146"/>
      <c r="K35" s="146"/>
      <c r="L35" s="146"/>
      <c r="M35" s="147"/>
      <c r="N35" s="148" t="s">
        <v>76</v>
      </c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</row>
    <row r="36" spans="1:39" x14ac:dyDescent="0.2">
      <c r="A36" s="62" t="s">
        <v>77</v>
      </c>
      <c r="B36" s="28" t="s">
        <v>44</v>
      </c>
      <c r="C36" s="28"/>
      <c r="D36" s="63"/>
      <c r="E36" s="16"/>
      <c r="F36" s="64">
        <f>10*LOG10(F33/(D33+D35+H33))</f>
        <v>-99.2257373349278</v>
      </c>
      <c r="G36" s="65">
        <f>10*LOG10(G33/(E33+I33+E35))</f>
        <v>-2.61962064169317</v>
      </c>
      <c r="H36" s="64">
        <f>10*LOG10(H33/(F33+D35+D33))</f>
        <v>-99.2257373349278</v>
      </c>
      <c r="I36" s="151">
        <f>10*LOG10(I33/(G33+E33+E35))</f>
        <v>-12.2642198896813</v>
      </c>
      <c r="J36" s="70"/>
      <c r="K36" s="70"/>
      <c r="L36" s="70"/>
      <c r="M36" s="71"/>
      <c r="N36" s="152" t="s">
        <v>78</v>
      </c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</row>
    <row r="37" spans="1:39" x14ac:dyDescent="0.2">
      <c r="A37" s="55" t="s">
        <v>79</v>
      </c>
      <c r="B37" s="28" t="s">
        <v>80</v>
      </c>
      <c r="C37" s="28"/>
      <c r="D37" s="63"/>
      <c r="E37" s="16"/>
      <c r="F37" s="58">
        <f>10*LOG10(F33)-90</f>
        <v>-187.96910013008099</v>
      </c>
      <c r="G37" s="66">
        <f t="shared" ref="G37:H37" si="0">10*LOG10(G33)-90</f>
        <v>-90.969100130080605</v>
      </c>
      <c r="H37" s="58">
        <f t="shared" si="0"/>
        <v>-187.96910013008099</v>
      </c>
      <c r="I37" s="153">
        <f t="shared" ref="I37" si="1">10*LOG10(I33)-90</f>
        <v>-98.969100130080605</v>
      </c>
      <c r="J37" s="154"/>
      <c r="K37" s="154"/>
      <c r="L37" s="154"/>
      <c r="M37" s="13"/>
      <c r="N37" s="155" t="s">
        <v>81</v>
      </c>
      <c r="O37" s="47"/>
      <c r="P37" s="294"/>
      <c r="Q37" s="294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</row>
    <row r="38" spans="1:39" x14ac:dyDescent="0.2">
      <c r="A38" s="67" t="s">
        <v>82</v>
      </c>
      <c r="B38" s="28" t="s">
        <v>83</v>
      </c>
      <c r="C38" s="28"/>
      <c r="D38" s="68">
        <f>10*LOG((D33+F33+H33)*10^-9)+10*LOG(MAX(C5,12*C11*C7/C5))</f>
        <v>-56.971548356452303</v>
      </c>
      <c r="E38" s="69">
        <f>10*LOG((E33+G33+I33)*10^-9)+10*LOG(MAX(C6,12*C11*C7/C5))</f>
        <v>-54.588684699503197</v>
      </c>
      <c r="F38" s="70"/>
      <c r="G38" s="71"/>
      <c r="H38" s="72"/>
      <c r="I38" s="71"/>
      <c r="J38" s="154"/>
      <c r="K38" s="154"/>
      <c r="L38" s="154"/>
      <c r="M38" s="13"/>
      <c r="N38" s="155" t="s">
        <v>84</v>
      </c>
      <c r="O38" s="47"/>
      <c r="P38" s="294"/>
      <c r="Q38" s="294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</row>
    <row r="39" spans="1:39" x14ac:dyDescent="0.2">
      <c r="A39" s="73" t="s">
        <v>85</v>
      </c>
      <c r="B39" s="74" t="s">
        <v>44</v>
      </c>
      <c r="C39" s="75">
        <f>(C19-C20)/2</f>
        <v>-6.4</v>
      </c>
      <c r="D39" s="76"/>
      <c r="E39" s="77"/>
      <c r="F39" s="78"/>
      <c r="G39" s="70"/>
      <c r="H39" s="78"/>
      <c r="I39" s="71"/>
      <c r="J39" s="154"/>
      <c r="K39" s="154"/>
      <c r="L39" s="154"/>
      <c r="M39" s="13"/>
      <c r="N39" s="156" t="s">
        <v>86</v>
      </c>
      <c r="O39" s="47"/>
      <c r="P39" s="294"/>
      <c r="Q39" s="294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</row>
    <row r="40" spans="1:39" x14ac:dyDescent="0.2">
      <c r="A40" s="79" t="s">
        <v>87</v>
      </c>
      <c r="B40" s="80" t="s">
        <v>44</v>
      </c>
      <c r="C40" s="81">
        <f>(C25+C26)/2</f>
        <v>5</v>
      </c>
      <c r="D40" s="82"/>
      <c r="E40" s="83"/>
      <c r="F40" s="84"/>
      <c r="G40" s="85"/>
      <c r="H40" s="84"/>
      <c r="I40" s="85"/>
      <c r="J40" s="157"/>
      <c r="K40" s="157"/>
      <c r="L40" s="157"/>
      <c r="M40" s="80"/>
      <c r="N40" s="158" t="s">
        <v>88</v>
      </c>
      <c r="O40" s="47"/>
      <c r="P40" s="294"/>
      <c r="Q40" s="294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</row>
    <row r="42" spans="1:39" x14ac:dyDescent="0.2">
      <c r="A42" s="47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39" x14ac:dyDescent="0.2">
      <c r="A43" s="3" t="s">
        <v>89</v>
      </c>
      <c r="B43" s="48"/>
      <c r="C43" s="324" t="s">
        <v>20</v>
      </c>
      <c r="D43" s="325"/>
      <c r="E43" s="325"/>
      <c r="F43" s="325"/>
      <c r="G43" s="325"/>
      <c r="H43" s="325"/>
      <c r="I43" s="325"/>
      <c r="J43" s="159"/>
      <c r="K43" s="160"/>
      <c r="L43" s="160"/>
      <c r="M43" s="160"/>
      <c r="N43" s="120" t="s">
        <v>21</v>
      </c>
    </row>
    <row r="44" spans="1:39" x14ac:dyDescent="0.2">
      <c r="A44" s="5"/>
      <c r="B44" s="28"/>
      <c r="C44" s="24"/>
      <c r="D44" s="317" t="s">
        <v>22</v>
      </c>
      <c r="E44" s="318"/>
      <c r="F44" s="319" t="s">
        <v>23</v>
      </c>
      <c r="G44" s="320"/>
      <c r="H44" s="329" t="s">
        <v>24</v>
      </c>
      <c r="I44" s="330"/>
      <c r="J44" s="47"/>
      <c r="K44" s="47"/>
      <c r="L44" s="47"/>
      <c r="M44" s="47"/>
      <c r="N44" s="145"/>
    </row>
    <row r="45" spans="1:39" x14ac:dyDescent="0.2">
      <c r="A45" s="5"/>
      <c r="B45" s="28"/>
      <c r="C45" s="24"/>
      <c r="D45" s="8" t="s">
        <v>26</v>
      </c>
      <c r="E45" s="9" t="s">
        <v>27</v>
      </c>
      <c r="F45" s="8" t="s">
        <v>26</v>
      </c>
      <c r="G45" s="9" t="s">
        <v>27</v>
      </c>
      <c r="H45" s="8" t="s">
        <v>26</v>
      </c>
      <c r="I45" s="10" t="s">
        <v>27</v>
      </c>
      <c r="J45" s="47"/>
      <c r="K45" s="47"/>
      <c r="L45" s="47"/>
      <c r="M45" s="47"/>
      <c r="N45" s="145"/>
    </row>
    <row r="46" spans="1:39" x14ac:dyDescent="0.2">
      <c r="A46" s="50" t="s">
        <v>90</v>
      </c>
      <c r="B46" s="315" t="s">
        <v>91</v>
      </c>
      <c r="C46" s="87"/>
      <c r="D46" s="88">
        <v>5.65</v>
      </c>
      <c r="E46" s="89">
        <f>D46</f>
        <v>5.65</v>
      </c>
      <c r="F46" s="90"/>
      <c r="G46" s="89"/>
      <c r="H46" s="91"/>
      <c r="I46" s="89"/>
      <c r="J46" s="47"/>
      <c r="K46" s="47"/>
      <c r="L46" s="47"/>
      <c r="M46" s="47"/>
      <c r="N46" s="150" t="s">
        <v>92</v>
      </c>
    </row>
    <row r="47" spans="1:39" x14ac:dyDescent="0.2">
      <c r="A47" s="50" t="s">
        <v>93</v>
      </c>
      <c r="B47" s="315" t="s">
        <v>91</v>
      </c>
      <c r="C47" s="87"/>
      <c r="D47" s="88">
        <v>5.65</v>
      </c>
      <c r="E47" s="89">
        <f>D47</f>
        <v>5.65</v>
      </c>
      <c r="F47" s="90"/>
      <c r="G47" s="89"/>
      <c r="H47" s="91"/>
      <c r="I47" s="89"/>
      <c r="J47" s="47"/>
      <c r="K47" s="47"/>
      <c r="L47" s="47"/>
      <c r="M47" s="47"/>
      <c r="N47" s="150" t="s">
        <v>92</v>
      </c>
    </row>
    <row r="48" spans="1:39" x14ac:dyDescent="0.2">
      <c r="A48" s="50" t="s">
        <v>94</v>
      </c>
      <c r="B48" s="315" t="s">
        <v>91</v>
      </c>
      <c r="C48" s="87"/>
      <c r="D48" s="90"/>
      <c r="E48" s="89"/>
      <c r="F48" s="88">
        <v>0.3</v>
      </c>
      <c r="G48" s="89">
        <f>F48</f>
        <v>0.3</v>
      </c>
      <c r="H48" s="92">
        <v>0.3</v>
      </c>
      <c r="I48" s="89">
        <f>H48</f>
        <v>0.3</v>
      </c>
      <c r="J48" s="47"/>
      <c r="K48" s="47"/>
      <c r="L48" s="47"/>
      <c r="M48" s="47"/>
      <c r="N48" s="150" t="s">
        <v>95</v>
      </c>
    </row>
    <row r="49" spans="1:14" x14ac:dyDescent="0.2">
      <c r="A49" s="93" t="s">
        <v>96</v>
      </c>
      <c r="B49" s="316" t="s">
        <v>91</v>
      </c>
      <c r="C49" s="94"/>
      <c r="D49" s="95"/>
      <c r="E49" s="96"/>
      <c r="F49" s="97">
        <v>0.3</v>
      </c>
      <c r="G49" s="96">
        <f>F49</f>
        <v>0.3</v>
      </c>
      <c r="H49" s="98">
        <v>0.3</v>
      </c>
      <c r="I49" s="96">
        <f>H49</f>
        <v>0.3</v>
      </c>
      <c r="J49" s="137"/>
      <c r="K49" s="137"/>
      <c r="L49" s="137"/>
      <c r="M49" s="137"/>
      <c r="N49" s="161" t="s">
        <v>95</v>
      </c>
    </row>
    <row r="50" spans="1:14" x14ac:dyDescent="0.2">
      <c r="F50" s="65"/>
      <c r="G50" s="65"/>
      <c r="H50" s="65"/>
      <c r="I50" s="65"/>
      <c r="J50" s="65"/>
      <c r="K50" s="65"/>
      <c r="L50" s="65"/>
      <c r="M50" s="65"/>
    </row>
    <row r="51" spans="1:14" x14ac:dyDescent="0.2">
      <c r="A51" s="99"/>
      <c r="B51" s="16"/>
      <c r="C51" s="16"/>
      <c r="D51" s="16"/>
      <c r="E51" s="16"/>
      <c r="F51" s="16"/>
      <c r="G51" s="16"/>
      <c r="H51" s="16"/>
      <c r="I51" s="16"/>
      <c r="J51" s="46"/>
      <c r="K51" s="46"/>
      <c r="L51" s="46"/>
      <c r="M51" s="46"/>
    </row>
    <row r="52" spans="1:14" x14ac:dyDescent="0.2">
      <c r="A52" s="3" t="s">
        <v>97</v>
      </c>
      <c r="B52" s="100"/>
      <c r="C52" s="324" t="s">
        <v>20</v>
      </c>
      <c r="D52" s="325"/>
      <c r="E52" s="325"/>
      <c r="F52" s="325"/>
      <c r="G52" s="325"/>
      <c r="H52" s="325"/>
      <c r="I52" s="325"/>
      <c r="J52" s="327" t="s">
        <v>98</v>
      </c>
      <c r="K52" s="328"/>
      <c r="L52" s="162"/>
      <c r="M52" s="163"/>
      <c r="N52" s="164" t="s">
        <v>21</v>
      </c>
    </row>
    <row r="53" spans="1:14" x14ac:dyDescent="0.2">
      <c r="A53" s="5"/>
      <c r="B53" s="16"/>
      <c r="C53" s="24"/>
      <c r="D53" s="317" t="s">
        <v>22</v>
      </c>
      <c r="E53" s="318"/>
      <c r="F53" s="319" t="s">
        <v>23</v>
      </c>
      <c r="G53" s="320"/>
      <c r="H53" s="319" t="s">
        <v>24</v>
      </c>
      <c r="I53" s="320"/>
      <c r="J53" s="121"/>
      <c r="K53" s="123"/>
      <c r="L53" s="125"/>
      <c r="M53" s="127"/>
      <c r="N53" s="10"/>
    </row>
    <row r="54" spans="1:14" x14ac:dyDescent="0.2">
      <c r="A54" s="5"/>
      <c r="B54" s="16"/>
      <c r="C54" s="24"/>
      <c r="D54" s="8" t="s">
        <v>26</v>
      </c>
      <c r="E54" s="10" t="s">
        <v>27</v>
      </c>
      <c r="F54" s="9" t="s">
        <v>26</v>
      </c>
      <c r="G54" s="9" t="s">
        <v>27</v>
      </c>
      <c r="H54" s="8" t="s">
        <v>26</v>
      </c>
      <c r="I54" s="9" t="s">
        <v>27</v>
      </c>
      <c r="J54" s="8" t="s">
        <v>26</v>
      </c>
      <c r="K54" s="10" t="s">
        <v>27</v>
      </c>
      <c r="L54" s="165"/>
      <c r="M54" s="166"/>
      <c r="N54" s="10"/>
    </row>
    <row r="55" spans="1:14" x14ac:dyDescent="0.2">
      <c r="A55" s="5"/>
      <c r="B55" s="16"/>
      <c r="C55" s="24"/>
      <c r="D55" s="16"/>
      <c r="E55" s="28"/>
      <c r="F55" s="101"/>
      <c r="G55" s="101"/>
      <c r="H55" s="8"/>
      <c r="I55" s="9"/>
      <c r="J55" s="8"/>
      <c r="K55" s="10"/>
      <c r="L55" s="165"/>
      <c r="M55" s="166"/>
      <c r="N55" s="10"/>
    </row>
    <row r="56" spans="1:14" x14ac:dyDescent="0.2">
      <c r="A56" s="102" t="s">
        <v>99</v>
      </c>
      <c r="B56" s="103" t="s">
        <v>100</v>
      </c>
      <c r="C56" s="104"/>
      <c r="D56" s="105"/>
      <c r="E56" s="106">
        <v>0</v>
      </c>
      <c r="F56" s="105"/>
      <c r="G56" s="106">
        <v>1</v>
      </c>
      <c r="H56" s="105"/>
      <c r="I56" s="105">
        <f>I33/(I33+E33+E35)</f>
        <v>8.6703760860026305E-2</v>
      </c>
      <c r="J56" s="167"/>
      <c r="K56" s="168"/>
      <c r="L56" s="165"/>
      <c r="M56" s="166"/>
      <c r="N56" s="169" t="s">
        <v>101</v>
      </c>
    </row>
    <row r="57" spans="1:14" x14ac:dyDescent="0.2">
      <c r="A57" s="107" t="s">
        <v>102</v>
      </c>
      <c r="B57" s="103" t="s">
        <v>44</v>
      </c>
      <c r="C57" s="104"/>
      <c r="D57" s="105"/>
      <c r="E57" s="106">
        <f>E56*E47</f>
        <v>0</v>
      </c>
      <c r="F57" s="105"/>
      <c r="G57" s="106">
        <f>G49*G56</f>
        <v>0.3</v>
      </c>
      <c r="H57" s="105"/>
      <c r="I57" s="105">
        <f>I56*I49</f>
        <v>2.6011128258007901E-2</v>
      </c>
      <c r="J57" s="170">
        <f>SQRT(SUMSQ(D57,F57,H57))</f>
        <v>0</v>
      </c>
      <c r="K57" s="171">
        <f>SQRT(SUMSQ(E57,G57,I57))</f>
        <v>0.30112551999665299</v>
      </c>
      <c r="L57" s="165"/>
      <c r="M57" s="166"/>
      <c r="N57" s="172" t="s">
        <v>103</v>
      </c>
    </row>
    <row r="58" spans="1:14" x14ac:dyDescent="0.2">
      <c r="A58" s="5"/>
      <c r="B58" s="16"/>
      <c r="C58" s="24"/>
      <c r="D58" s="108"/>
      <c r="E58" s="109"/>
      <c r="F58" s="110"/>
      <c r="G58" s="111"/>
      <c r="H58" s="112"/>
      <c r="I58" s="112"/>
      <c r="J58" s="8"/>
      <c r="K58" s="10"/>
      <c r="L58" s="165"/>
      <c r="M58" s="166"/>
      <c r="N58" s="10"/>
    </row>
    <row r="59" spans="1:14" x14ac:dyDescent="0.2">
      <c r="A59" s="5"/>
      <c r="B59" s="16"/>
      <c r="C59" s="24"/>
      <c r="D59" s="108"/>
      <c r="E59" s="109"/>
      <c r="F59" s="110"/>
      <c r="G59" s="111"/>
      <c r="H59" s="112"/>
      <c r="I59" s="112"/>
      <c r="J59" s="8"/>
      <c r="K59" s="10"/>
      <c r="L59" s="165"/>
      <c r="M59" s="166"/>
      <c r="N59" s="10"/>
    </row>
    <row r="60" spans="1:14" x14ac:dyDescent="0.2">
      <c r="A60" s="102" t="s">
        <v>104</v>
      </c>
      <c r="B60" s="103" t="s">
        <v>100</v>
      </c>
      <c r="C60" s="104"/>
      <c r="D60" s="105"/>
      <c r="E60" s="106">
        <v>1</v>
      </c>
      <c r="F60" s="105"/>
      <c r="G60" s="105">
        <v>1</v>
      </c>
      <c r="H60" s="113"/>
      <c r="I60" s="105">
        <v>0</v>
      </c>
      <c r="J60" s="167"/>
      <c r="K60" s="168"/>
      <c r="L60" s="165"/>
      <c r="M60" s="166"/>
      <c r="N60" s="169" t="s">
        <v>101</v>
      </c>
    </row>
    <row r="61" spans="1:14" x14ac:dyDescent="0.2">
      <c r="A61" s="107" t="s">
        <v>105</v>
      </c>
      <c r="B61" s="103" t="s">
        <v>44</v>
      </c>
      <c r="C61" s="104"/>
      <c r="D61" s="105"/>
      <c r="E61" s="106">
        <f>E60*E47</f>
        <v>5.65</v>
      </c>
      <c r="F61" s="105"/>
      <c r="G61" s="105">
        <f>G60*G49</f>
        <v>0.3</v>
      </c>
      <c r="H61" s="113"/>
      <c r="I61" s="105">
        <f>I60*I49</f>
        <v>0</v>
      </c>
      <c r="J61" s="170">
        <f>SQRT(SUMSQ(D61,F61,H61))</f>
        <v>0</v>
      </c>
      <c r="K61" s="171">
        <f>SQRT(SUMSQ(E61,G61,I61))</f>
        <v>5.6579589959631198</v>
      </c>
      <c r="L61" s="165"/>
      <c r="M61" s="166"/>
      <c r="N61" s="172" t="s">
        <v>106</v>
      </c>
    </row>
    <row r="62" spans="1:14" x14ac:dyDescent="0.2">
      <c r="A62" s="5"/>
      <c r="B62" s="16"/>
      <c r="C62" s="24"/>
      <c r="D62" s="108"/>
      <c r="E62" s="109"/>
      <c r="F62" s="110"/>
      <c r="G62" s="110"/>
      <c r="H62" s="114"/>
      <c r="I62" s="112"/>
      <c r="J62" s="8"/>
      <c r="K62" s="10"/>
      <c r="L62" s="165"/>
      <c r="M62" s="166"/>
      <c r="N62" s="10"/>
    </row>
    <row r="63" spans="1:14" x14ac:dyDescent="0.2">
      <c r="A63" s="115"/>
      <c r="B63" s="27"/>
      <c r="C63" s="87"/>
      <c r="D63" s="116"/>
      <c r="E63" s="117"/>
      <c r="F63" s="116"/>
      <c r="G63" s="116"/>
      <c r="H63" s="118"/>
      <c r="I63" s="116"/>
      <c r="J63" s="128"/>
      <c r="K63" s="130"/>
      <c r="L63" s="128"/>
      <c r="M63" s="130"/>
      <c r="N63" s="172"/>
    </row>
    <row r="64" spans="1:14" x14ac:dyDescent="0.2">
      <c r="A64" s="102" t="s">
        <v>107</v>
      </c>
      <c r="B64" s="103" t="s">
        <v>100</v>
      </c>
      <c r="C64" s="104"/>
      <c r="D64" s="105"/>
      <c r="E64" s="106">
        <v>0</v>
      </c>
      <c r="F64" s="105"/>
      <c r="G64" s="105">
        <f>G33/(E33+E35+G33)</f>
        <v>0.37460883086801999</v>
      </c>
      <c r="H64" s="113"/>
      <c r="I64" s="105">
        <v>1</v>
      </c>
      <c r="J64" s="226"/>
      <c r="K64" s="228"/>
      <c r="L64" s="239"/>
      <c r="M64" s="149"/>
      <c r="N64" s="172" t="s">
        <v>108</v>
      </c>
    </row>
    <row r="65" spans="1:14" x14ac:dyDescent="0.2">
      <c r="A65" s="107" t="s">
        <v>109</v>
      </c>
      <c r="B65" s="103" t="s">
        <v>44</v>
      </c>
      <c r="C65" s="104"/>
      <c r="D65" s="105"/>
      <c r="E65" s="106">
        <f>E64*E47</f>
        <v>0</v>
      </c>
      <c r="F65" s="105"/>
      <c r="G65" s="105">
        <f>G64*G49</f>
        <v>0.112382649260406</v>
      </c>
      <c r="H65" s="113"/>
      <c r="I65" s="105">
        <f>I49*I64</f>
        <v>0.3</v>
      </c>
      <c r="J65" s="170">
        <f>SQRT(SUMSQ(D65,F65,H65))</f>
        <v>0</v>
      </c>
      <c r="K65" s="171">
        <f>SQRT(SUMSQ(E65,G65,I65))</f>
        <v>0.32035895469736397</v>
      </c>
      <c r="L65" s="128"/>
      <c r="M65" s="130"/>
      <c r="N65" s="172" t="s">
        <v>110</v>
      </c>
    </row>
    <row r="66" spans="1:14" x14ac:dyDescent="0.2">
      <c r="A66" s="115"/>
      <c r="B66" s="27"/>
      <c r="C66" s="87"/>
      <c r="D66" s="116"/>
      <c r="E66" s="117"/>
      <c r="F66" s="116"/>
      <c r="G66" s="116"/>
      <c r="H66" s="118"/>
      <c r="I66" s="116"/>
      <c r="J66" s="128"/>
      <c r="K66" s="130"/>
      <c r="L66" s="128"/>
      <c r="M66" s="130"/>
      <c r="N66" s="172"/>
    </row>
    <row r="67" spans="1:14" x14ac:dyDescent="0.2">
      <c r="A67" s="115"/>
      <c r="B67" s="27"/>
      <c r="C67" s="87"/>
      <c r="D67" s="116"/>
      <c r="E67" s="117"/>
      <c r="F67" s="116"/>
      <c r="G67" s="116"/>
      <c r="H67" s="118"/>
      <c r="I67" s="116"/>
      <c r="J67" s="128"/>
      <c r="K67" s="130"/>
      <c r="L67" s="128"/>
      <c r="M67" s="130"/>
      <c r="N67" s="172"/>
    </row>
    <row r="68" spans="1:14" x14ac:dyDescent="0.2">
      <c r="A68" s="102" t="s">
        <v>111</v>
      </c>
      <c r="B68" s="103" t="s">
        <v>100</v>
      </c>
      <c r="C68" s="104"/>
      <c r="D68" s="105"/>
      <c r="E68" s="106">
        <v>1</v>
      </c>
      <c r="F68" s="105"/>
      <c r="G68" s="105">
        <v>0</v>
      </c>
      <c r="H68" s="113"/>
      <c r="I68" s="105">
        <v>1</v>
      </c>
      <c r="J68" s="226"/>
      <c r="K68" s="228"/>
      <c r="L68" s="239"/>
      <c r="M68" s="149"/>
      <c r="N68" s="172" t="s">
        <v>108</v>
      </c>
    </row>
    <row r="69" spans="1:14" x14ac:dyDescent="0.2">
      <c r="A69" s="107" t="s">
        <v>112</v>
      </c>
      <c r="B69" s="103" t="s">
        <v>44</v>
      </c>
      <c r="C69" s="104"/>
      <c r="D69" s="105"/>
      <c r="E69" s="106">
        <f>E68*E47</f>
        <v>5.65</v>
      </c>
      <c r="F69" s="105"/>
      <c r="G69" s="106">
        <f>G49*G68</f>
        <v>0</v>
      </c>
      <c r="H69" s="113"/>
      <c r="I69" s="105">
        <f>I49*I68</f>
        <v>0.3</v>
      </c>
      <c r="J69" s="170">
        <f>SQRT(SUMSQ(D69,F69,H69))</f>
        <v>0</v>
      </c>
      <c r="K69" s="171">
        <f>SQRT(SUMSQ(E69,G69,I69))</f>
        <v>5.6579589959631198</v>
      </c>
      <c r="L69" s="128"/>
      <c r="M69" s="130"/>
      <c r="N69" s="172" t="s">
        <v>113</v>
      </c>
    </row>
    <row r="70" spans="1:14" x14ac:dyDescent="0.2">
      <c r="A70" s="115"/>
      <c r="B70" s="27"/>
      <c r="C70" s="87"/>
      <c r="D70" s="116"/>
      <c r="E70" s="117"/>
      <c r="F70" s="116"/>
      <c r="G70" s="116"/>
      <c r="H70" s="118"/>
      <c r="I70" s="116"/>
      <c r="J70" s="128"/>
      <c r="K70" s="130"/>
      <c r="L70" s="128"/>
      <c r="M70" s="130"/>
      <c r="N70" s="172"/>
    </row>
    <row r="71" spans="1:14" x14ac:dyDescent="0.2">
      <c r="A71" s="115"/>
      <c r="B71" s="27"/>
      <c r="C71" s="87"/>
      <c r="D71" s="116"/>
      <c r="E71" s="117"/>
      <c r="F71" s="116"/>
      <c r="G71" s="116"/>
      <c r="H71" s="118"/>
      <c r="I71" s="116"/>
      <c r="J71" s="128"/>
      <c r="K71" s="130"/>
      <c r="L71" s="128"/>
      <c r="M71" s="130"/>
      <c r="N71" s="172"/>
    </row>
    <row r="72" spans="1:14" x14ac:dyDescent="0.2">
      <c r="A72" s="173" t="s">
        <v>114</v>
      </c>
      <c r="B72" s="103" t="s">
        <v>100</v>
      </c>
      <c r="C72" s="104"/>
      <c r="D72" s="105"/>
      <c r="E72" s="106">
        <v>1</v>
      </c>
      <c r="F72" s="174"/>
      <c r="G72" s="175">
        <f>G33/(E33+G33+I33)</f>
        <v>0.36451351414998101</v>
      </c>
      <c r="H72" s="174"/>
      <c r="I72" s="175">
        <f>I33/(G33+I33+E33)</f>
        <v>5.7771498713638098E-2</v>
      </c>
      <c r="J72" s="226"/>
      <c r="K72" s="228"/>
      <c r="L72" s="239"/>
      <c r="M72" s="149"/>
      <c r="N72" s="169" t="s">
        <v>101</v>
      </c>
    </row>
    <row r="73" spans="1:14" x14ac:dyDescent="0.2">
      <c r="A73" s="176" t="s">
        <v>115</v>
      </c>
      <c r="B73" s="103" t="s">
        <v>44</v>
      </c>
      <c r="C73" s="104"/>
      <c r="D73" s="105"/>
      <c r="E73" s="106">
        <f>E72*E47</f>
        <v>5.65</v>
      </c>
      <c r="F73" s="105"/>
      <c r="G73" s="105">
        <f>G72*G49</f>
        <v>0.109354054244994</v>
      </c>
      <c r="H73" s="113"/>
      <c r="I73" s="106">
        <f>I72*I49</f>
        <v>1.7331449614091402E-2</v>
      </c>
      <c r="J73" s="170">
        <f>SQRT(SUMSQ(D73,F73,H73))</f>
        <v>0</v>
      </c>
      <c r="K73" s="171">
        <f>SQRT(SUMSQ(E73,G73,I73))</f>
        <v>5.6510847355463998</v>
      </c>
      <c r="L73" s="128"/>
      <c r="M73" s="130"/>
      <c r="N73" s="172" t="s">
        <v>116</v>
      </c>
    </row>
    <row r="74" spans="1:14" x14ac:dyDescent="0.2">
      <c r="A74" s="295"/>
      <c r="B74" s="296"/>
      <c r="C74" s="94"/>
      <c r="D74" s="297"/>
      <c r="E74" s="298"/>
      <c r="F74" s="297"/>
      <c r="G74" s="297"/>
      <c r="H74" s="299"/>
      <c r="I74" s="297"/>
      <c r="J74" s="301"/>
      <c r="K74" s="302"/>
      <c r="L74" s="301"/>
      <c r="M74" s="302"/>
      <c r="N74" s="138"/>
    </row>
    <row r="75" spans="1:14" x14ac:dyDescent="0.2">
      <c r="B75" s="27"/>
      <c r="C75" s="27"/>
      <c r="D75" s="27"/>
      <c r="E75" s="27"/>
      <c r="F75" s="185"/>
      <c r="G75" s="185"/>
      <c r="H75" s="185"/>
      <c r="I75" s="185"/>
      <c r="J75" s="248"/>
      <c r="K75" s="248"/>
      <c r="L75" s="248"/>
      <c r="M75" s="248"/>
      <c r="N75" s="248"/>
    </row>
    <row r="76" spans="1:14" x14ac:dyDescent="0.2">
      <c r="A76" s="186"/>
    </row>
    <row r="77" spans="1:14" x14ac:dyDescent="0.2">
      <c r="A77" s="3" t="s">
        <v>117</v>
      </c>
      <c r="B77" s="100"/>
      <c r="C77" s="100"/>
      <c r="D77" s="100"/>
      <c r="E77" s="100"/>
      <c r="F77" s="100"/>
      <c r="G77" s="100"/>
      <c r="H77" s="100"/>
      <c r="I77" s="100"/>
      <c r="J77" s="249"/>
      <c r="K77" s="249"/>
      <c r="L77" s="249"/>
      <c r="M77" s="249"/>
      <c r="N77" s="120" t="s">
        <v>21</v>
      </c>
    </row>
    <row r="78" spans="1:14" s="290" customFormat="1" x14ac:dyDescent="0.2">
      <c r="A78" s="192" t="s">
        <v>118</v>
      </c>
      <c r="B78" s="188"/>
      <c r="C78" s="188"/>
      <c r="D78" s="189"/>
      <c r="E78" s="188"/>
      <c r="F78" s="190"/>
      <c r="G78" s="191"/>
      <c r="H78" s="190"/>
      <c r="I78" s="191"/>
      <c r="J78" s="191"/>
      <c r="K78" s="191"/>
      <c r="L78" s="191"/>
      <c r="M78" s="252"/>
      <c r="N78" s="253"/>
    </row>
    <row r="79" spans="1:14" x14ac:dyDescent="0.2">
      <c r="A79" s="3"/>
      <c r="B79" s="100"/>
      <c r="C79" s="100"/>
      <c r="D79" s="100"/>
      <c r="E79" s="100"/>
      <c r="F79" s="100"/>
      <c r="G79" s="100"/>
      <c r="H79" s="100"/>
      <c r="I79" s="100"/>
      <c r="J79" s="249"/>
      <c r="K79" s="249"/>
      <c r="L79" s="249"/>
      <c r="M79" s="249"/>
      <c r="N79" s="254"/>
    </row>
    <row r="80" spans="1:14" x14ac:dyDescent="0.2">
      <c r="A80" s="193"/>
      <c r="B80" s="16"/>
      <c r="C80" s="16"/>
      <c r="D80" s="16"/>
      <c r="E80" s="16"/>
      <c r="F80" s="16"/>
      <c r="G80" s="16"/>
      <c r="H80" s="16"/>
      <c r="I80" s="16"/>
      <c r="J80" s="27"/>
      <c r="K80" s="27"/>
      <c r="L80" s="27"/>
      <c r="M80" s="27"/>
      <c r="N80" s="255"/>
    </row>
    <row r="81" spans="1:14" x14ac:dyDescent="0.2">
      <c r="A81" s="3" t="s">
        <v>119</v>
      </c>
      <c r="B81" s="4"/>
      <c r="C81" s="324" t="s">
        <v>20</v>
      </c>
      <c r="D81" s="325"/>
      <c r="E81" s="325"/>
      <c r="F81" s="325"/>
      <c r="G81" s="325"/>
      <c r="H81" s="325"/>
      <c r="I81" s="325"/>
      <c r="J81" s="256"/>
      <c r="K81" s="256"/>
      <c r="L81" s="256"/>
      <c r="M81" s="256"/>
      <c r="N81" s="120" t="s">
        <v>21</v>
      </c>
    </row>
    <row r="82" spans="1:14" x14ac:dyDescent="0.2">
      <c r="A82" s="5"/>
      <c r="B82" s="10"/>
      <c r="C82" s="7" t="s">
        <v>120</v>
      </c>
      <c r="D82" s="322" t="s">
        <v>22</v>
      </c>
      <c r="E82" s="323"/>
      <c r="F82" s="319" t="s">
        <v>23</v>
      </c>
      <c r="G82" s="320"/>
      <c r="H82" s="319" t="s">
        <v>24</v>
      </c>
      <c r="I82" s="321"/>
      <c r="J82" s="47"/>
      <c r="K82" s="47"/>
      <c r="L82" s="47"/>
      <c r="M82" s="47"/>
      <c r="N82" s="145"/>
    </row>
    <row r="83" spans="1:14" x14ac:dyDescent="0.2">
      <c r="A83" s="5"/>
      <c r="B83" s="10"/>
      <c r="C83" s="10"/>
      <c r="D83" s="8" t="s">
        <v>26</v>
      </c>
      <c r="E83" s="10" t="s">
        <v>27</v>
      </c>
      <c r="F83" s="9" t="s">
        <v>26</v>
      </c>
      <c r="G83" s="9" t="s">
        <v>27</v>
      </c>
      <c r="H83" s="8" t="s">
        <v>26</v>
      </c>
      <c r="I83" s="10" t="s">
        <v>27</v>
      </c>
      <c r="J83" s="47"/>
      <c r="K83" s="47"/>
      <c r="L83" s="47"/>
      <c r="M83" s="47"/>
      <c r="N83" s="145"/>
    </row>
    <row r="84" spans="1:14" x14ac:dyDescent="0.2">
      <c r="A84" s="12"/>
      <c r="B84" s="10"/>
      <c r="C84" s="10"/>
      <c r="D84" s="9"/>
      <c r="E84" s="10"/>
      <c r="F84" s="126"/>
      <c r="G84" s="126"/>
      <c r="H84" s="125"/>
      <c r="I84" s="127"/>
      <c r="J84" s="47"/>
      <c r="K84" s="47"/>
      <c r="L84" s="47"/>
      <c r="M84" s="47"/>
      <c r="N84" s="242"/>
    </row>
    <row r="85" spans="1:14" x14ac:dyDescent="0.2">
      <c r="A85" s="12" t="s">
        <v>121</v>
      </c>
      <c r="B85" s="13" t="s">
        <v>42</v>
      </c>
      <c r="C85" s="10"/>
      <c r="D85" s="194">
        <f>D12</f>
        <v>-98</v>
      </c>
      <c r="E85" s="195">
        <f>E12</f>
        <v>-98</v>
      </c>
      <c r="F85" s="126"/>
      <c r="G85" s="126"/>
      <c r="H85" s="125"/>
      <c r="I85" s="127"/>
      <c r="J85" s="47"/>
      <c r="K85" s="47"/>
      <c r="L85" s="47"/>
      <c r="M85" s="47"/>
      <c r="N85" s="242"/>
    </row>
    <row r="86" spans="1:14" x14ac:dyDescent="0.2">
      <c r="A86" s="23" t="s">
        <v>122</v>
      </c>
      <c r="B86" s="28" t="s">
        <v>44</v>
      </c>
      <c r="C86" s="28"/>
      <c r="D86" s="16"/>
      <c r="E86" s="28"/>
      <c r="F86" s="68">
        <f>F13</f>
        <v>-99</v>
      </c>
      <c r="G86" s="59">
        <f>G13</f>
        <v>-2</v>
      </c>
      <c r="H86" s="72">
        <f>H13</f>
        <v>-99</v>
      </c>
      <c r="I86" s="149">
        <f>I13</f>
        <v>-10</v>
      </c>
      <c r="J86" s="47"/>
      <c r="K86" s="47"/>
      <c r="L86" s="47"/>
      <c r="M86" s="47"/>
      <c r="N86" s="257"/>
    </row>
    <row r="87" spans="1:14" x14ac:dyDescent="0.2">
      <c r="A87" s="23"/>
      <c r="B87" s="28"/>
      <c r="C87" s="28"/>
      <c r="D87" s="16"/>
      <c r="E87" s="28"/>
      <c r="F87" s="46"/>
      <c r="G87" s="46"/>
      <c r="H87" s="72"/>
      <c r="I87" s="149"/>
      <c r="J87" s="47"/>
      <c r="K87" s="47"/>
      <c r="L87" s="47"/>
      <c r="M87" s="47"/>
      <c r="N87" s="242"/>
    </row>
    <row r="88" spans="1:14" x14ac:dyDescent="0.2">
      <c r="A88" s="23" t="s">
        <v>123</v>
      </c>
      <c r="B88" s="28" t="s">
        <v>44</v>
      </c>
      <c r="C88" s="196"/>
      <c r="D88" s="25">
        <v>-1.4</v>
      </c>
      <c r="E88" s="197">
        <v>-1.4</v>
      </c>
      <c r="F88" s="198">
        <v>0</v>
      </c>
      <c r="G88" s="30">
        <v>0</v>
      </c>
      <c r="H88" s="31">
        <v>0</v>
      </c>
      <c r="I88" s="32">
        <v>0</v>
      </c>
      <c r="J88" s="47"/>
      <c r="K88" s="47"/>
      <c r="L88" s="47"/>
      <c r="M88" s="47"/>
      <c r="N88" s="152" t="s">
        <v>124</v>
      </c>
    </row>
    <row r="89" spans="1:14" x14ac:dyDescent="0.2">
      <c r="A89" s="50" t="s">
        <v>125</v>
      </c>
      <c r="B89" s="28" t="s">
        <v>44</v>
      </c>
      <c r="C89" s="199"/>
      <c r="D89" s="129">
        <f>D85+D88</f>
        <v>-99.4</v>
      </c>
      <c r="E89" s="130">
        <f>E85+E88</f>
        <v>-99.4</v>
      </c>
      <c r="F89" s="200">
        <f t="shared" ref="F89:I89" si="2">F86+F88</f>
        <v>-99</v>
      </c>
      <c r="G89" s="129">
        <f t="shared" si="2"/>
        <v>-2</v>
      </c>
      <c r="H89" s="201">
        <f t="shared" si="2"/>
        <v>-99</v>
      </c>
      <c r="I89" s="130">
        <f t="shared" si="2"/>
        <v>-10</v>
      </c>
      <c r="J89" s="47"/>
      <c r="K89" s="47"/>
      <c r="L89" s="47"/>
      <c r="M89" s="47"/>
      <c r="N89" s="152" t="s">
        <v>126</v>
      </c>
    </row>
    <row r="90" spans="1:14" x14ac:dyDescent="0.2">
      <c r="A90" s="23"/>
      <c r="B90" s="28"/>
      <c r="C90" s="28"/>
      <c r="D90" s="16"/>
      <c r="E90" s="28"/>
      <c r="F90" s="16"/>
      <c r="G90" s="16"/>
      <c r="H90" s="63"/>
      <c r="I90" s="13"/>
      <c r="J90" s="47"/>
      <c r="K90" s="47"/>
      <c r="L90" s="47"/>
      <c r="M90" s="47"/>
      <c r="N90" s="242"/>
    </row>
    <row r="91" spans="1:14" x14ac:dyDescent="0.2">
      <c r="A91" s="202" t="s">
        <v>127</v>
      </c>
      <c r="B91" s="28"/>
      <c r="C91" s="28"/>
      <c r="D91" s="63"/>
      <c r="E91" s="28"/>
      <c r="F91" s="16"/>
      <c r="G91" s="16"/>
      <c r="H91" s="63"/>
      <c r="I91" s="13"/>
      <c r="J91" s="47"/>
      <c r="K91" s="47"/>
      <c r="L91" s="47"/>
      <c r="M91" s="47"/>
      <c r="N91" s="242"/>
    </row>
    <row r="92" spans="1:14" x14ac:dyDescent="0.2">
      <c r="A92" s="23" t="s">
        <v>128</v>
      </c>
      <c r="B92" s="51" t="s">
        <v>72</v>
      </c>
      <c r="C92" s="28"/>
      <c r="D92" s="52">
        <f>10^9*10^(D89/10)*($C5/15)</f>
        <v>0.91852289719750402</v>
      </c>
      <c r="E92" s="57">
        <f>10^9*10^(E89/10)*($C5/15)</f>
        <v>0.91852289719750402</v>
      </c>
      <c r="F92" s="203">
        <f>10^9*10^((D89+F89)/10)*($C5/15)</f>
        <v>1.15635181659674E-10</v>
      </c>
      <c r="G92" s="53">
        <f>10^9*10^((E89+G89)/10)*($C5/15)</f>
        <v>0.579548768059991</v>
      </c>
      <c r="H92" s="204">
        <f>10^9*10^((D89+H89)/10)*($C5/15)</f>
        <v>1.15635181659674E-10</v>
      </c>
      <c r="I92" s="57">
        <f>10^9*10^((E89+I89)/10)*($C5/15)</f>
        <v>9.1852289719750305E-2</v>
      </c>
      <c r="J92" s="47"/>
      <c r="K92" s="47"/>
      <c r="L92" s="47"/>
      <c r="M92" s="47"/>
      <c r="N92" s="242"/>
    </row>
    <row r="93" spans="1:14" x14ac:dyDescent="0.2">
      <c r="A93" s="62" t="s">
        <v>77</v>
      </c>
      <c r="B93" s="28" t="s">
        <v>44</v>
      </c>
      <c r="C93" s="28"/>
      <c r="D93" s="63"/>
      <c r="E93" s="28"/>
      <c r="F93" s="205">
        <f>10*LOG10(F92/(D35+D92+H92))</f>
        <v>-99.308614995545597</v>
      </c>
      <c r="G93" s="206">
        <f>10*LOG10(G92/(E35+E92+I92))</f>
        <v>-2.6953747887908799</v>
      </c>
      <c r="H93" s="207">
        <f>10*LOG10(H92/(D35+D92+F92))</f>
        <v>-99.308614995545597</v>
      </c>
      <c r="I93" s="258">
        <f>10*LOG10(I92/(E35+E92+G92))</f>
        <v>-12.3162358126784</v>
      </c>
      <c r="J93" s="47"/>
      <c r="K93" s="47"/>
      <c r="L93" s="47"/>
      <c r="M93" s="47"/>
      <c r="N93" s="152"/>
    </row>
    <row r="94" spans="1:14" x14ac:dyDescent="0.2">
      <c r="A94" s="55" t="s">
        <v>129</v>
      </c>
      <c r="B94" s="28" t="s">
        <v>80</v>
      </c>
      <c r="C94" s="28"/>
      <c r="D94" s="63"/>
      <c r="E94" s="16"/>
      <c r="F94" s="208">
        <f>10*LOG10(F92)-90</f>
        <v>-189.36910013008099</v>
      </c>
      <c r="G94" s="300">
        <f t="shared" ref="G94:H94" si="3">10*LOG10(G92)-90</f>
        <v>-92.369100130080597</v>
      </c>
      <c r="H94" s="210">
        <f t="shared" si="3"/>
        <v>-189.36910013008099</v>
      </c>
      <c r="I94" s="303">
        <f t="shared" ref="I94" si="4">10*LOG10(I92)-90</f>
        <v>-100.36910013008099</v>
      </c>
      <c r="J94" s="47"/>
      <c r="K94" s="47"/>
      <c r="L94" s="47"/>
      <c r="M94" s="47"/>
      <c r="N94" s="152"/>
    </row>
    <row r="95" spans="1:14" x14ac:dyDescent="0.2">
      <c r="A95" s="187" t="s">
        <v>82</v>
      </c>
      <c r="B95" s="28" t="s">
        <v>83</v>
      </c>
      <c r="C95" s="28"/>
      <c r="D95" s="208">
        <f>10*LOG((D92+F92+H92)*10^-9)+10*LOG(MAX($C11*12*$C7/$C5,$C6))</f>
        <v>-58.371548356452301</v>
      </c>
      <c r="E95" s="209">
        <f>10*LOG((E92+G92+I92)*10^-9)+10*LOG(MAX($C11*12*$C7/$C5,$C6))</f>
        <v>-55.988684699503203</v>
      </c>
      <c r="F95" s="211"/>
      <c r="G95" s="209"/>
      <c r="H95" s="210"/>
      <c r="I95" s="259"/>
      <c r="J95" s="47"/>
      <c r="K95" s="47"/>
      <c r="L95" s="47"/>
      <c r="M95" s="47"/>
      <c r="N95" s="152"/>
    </row>
    <row r="96" spans="1:14" x14ac:dyDescent="0.2">
      <c r="A96" s="212" t="s">
        <v>130</v>
      </c>
      <c r="B96" s="45" t="s">
        <v>80</v>
      </c>
      <c r="C96" s="45"/>
      <c r="D96" s="213"/>
      <c r="E96" s="44"/>
      <c r="F96" s="214">
        <f>F94+IF($F14=0,0,$C39)+$C40</f>
        <v>-184.36910013008099</v>
      </c>
      <c r="G96" s="215">
        <f>G94+IF($F14=0,0,$C39)+$C40</f>
        <v>-87.369100130080597</v>
      </c>
      <c r="H96" s="216">
        <f>H94+IF($F14=0,0,$C39)+$C40</f>
        <v>-184.36910013008099</v>
      </c>
      <c r="I96" s="260">
        <f>I94+IF($F14=0,0,$C39)+$C40</f>
        <v>-95.369100130080597</v>
      </c>
      <c r="J96" s="137"/>
      <c r="K96" s="137"/>
      <c r="L96" s="137"/>
      <c r="M96" s="137"/>
      <c r="N96" s="261"/>
    </row>
    <row r="97" spans="1:14" s="291" customFormat="1" x14ac:dyDescent="0.2">
      <c r="A97" s="218"/>
      <c r="B97" s="217"/>
      <c r="C97" s="217"/>
      <c r="D97" s="217"/>
      <c r="E97" s="217"/>
      <c r="F97" s="217"/>
      <c r="G97" s="217"/>
      <c r="H97" s="217"/>
      <c r="I97" s="217"/>
      <c r="J97" s="217"/>
      <c r="K97" s="217"/>
      <c r="L97" s="217"/>
      <c r="M97" s="217"/>
      <c r="N97" s="217"/>
    </row>
    <row r="98" spans="1:14" s="291" customFormat="1" x14ac:dyDescent="0.2">
      <c r="A98" s="218"/>
      <c r="B98" s="217"/>
      <c r="C98" s="217"/>
      <c r="D98" s="217"/>
      <c r="E98" s="217"/>
      <c r="F98" s="217"/>
      <c r="G98" s="217"/>
      <c r="H98" s="217"/>
      <c r="I98" s="217"/>
      <c r="J98" s="217"/>
      <c r="K98" s="217"/>
      <c r="L98" s="217"/>
      <c r="M98" s="217"/>
      <c r="N98" s="217"/>
    </row>
    <row r="99" spans="1:14" s="291" customFormat="1" x14ac:dyDescent="0.2">
      <c r="A99" s="219" t="s">
        <v>131</v>
      </c>
      <c r="B99" s="220"/>
      <c r="C99" s="324" t="s">
        <v>20</v>
      </c>
      <c r="D99" s="325"/>
      <c r="E99" s="325"/>
      <c r="F99" s="325"/>
      <c r="G99" s="325"/>
      <c r="H99" s="325"/>
      <c r="I99" s="325"/>
      <c r="J99" s="325"/>
      <c r="K99" s="326"/>
      <c r="L99" s="324" t="s">
        <v>132</v>
      </c>
      <c r="M99" s="325"/>
      <c r="N99" s="262" t="s">
        <v>133</v>
      </c>
    </row>
    <row r="100" spans="1:14" x14ac:dyDescent="0.2">
      <c r="A100" s="5"/>
      <c r="B100" s="16"/>
      <c r="C100" s="49"/>
      <c r="D100" s="317" t="s">
        <v>22</v>
      </c>
      <c r="E100" s="318"/>
      <c r="F100" s="319" t="s">
        <v>23</v>
      </c>
      <c r="G100" s="320"/>
      <c r="H100" s="319" t="s">
        <v>24</v>
      </c>
      <c r="I100" s="321"/>
      <c r="J100" s="263"/>
      <c r="K100" s="264"/>
      <c r="L100" s="263"/>
      <c r="M100" s="264"/>
      <c r="N100" s="145"/>
    </row>
    <row r="101" spans="1:14" x14ac:dyDescent="0.2">
      <c r="A101" s="5"/>
      <c r="B101" s="16"/>
      <c r="C101" s="24"/>
      <c r="D101" s="8" t="s">
        <v>26</v>
      </c>
      <c r="E101" s="9" t="s">
        <v>27</v>
      </c>
      <c r="F101" s="8" t="s">
        <v>26</v>
      </c>
      <c r="G101" s="9" t="s">
        <v>27</v>
      </c>
      <c r="H101" s="8" t="s">
        <v>26</v>
      </c>
      <c r="I101" s="10" t="s">
        <v>27</v>
      </c>
      <c r="J101" s="8" t="s">
        <v>26</v>
      </c>
      <c r="K101" s="9" t="s">
        <v>27</v>
      </c>
      <c r="L101" s="8"/>
      <c r="M101" s="9"/>
      <c r="N101" s="265"/>
    </row>
    <row r="102" spans="1:14" x14ac:dyDescent="0.2">
      <c r="A102" s="5"/>
      <c r="B102" s="16"/>
      <c r="C102" s="24"/>
      <c r="D102" s="16"/>
      <c r="E102" s="28"/>
      <c r="F102" s="101"/>
      <c r="G102" s="101"/>
      <c r="H102" s="8"/>
      <c r="I102" s="10"/>
      <c r="J102" s="8"/>
      <c r="K102" s="9"/>
      <c r="L102" s="8"/>
      <c r="M102" s="9"/>
      <c r="N102" s="265"/>
    </row>
    <row r="103" spans="1:14" x14ac:dyDescent="0.2">
      <c r="A103" s="221" t="s">
        <v>134</v>
      </c>
      <c r="B103" s="103" t="s">
        <v>44</v>
      </c>
      <c r="C103" s="104"/>
      <c r="D103" s="222"/>
      <c r="E103" s="223"/>
      <c r="F103" s="224"/>
      <c r="G103" s="225">
        <f>G104-K104</f>
        <v>-2.9965003087875401</v>
      </c>
      <c r="H103" s="226"/>
      <c r="I103" s="228"/>
      <c r="J103" s="226"/>
      <c r="K103" s="230"/>
      <c r="L103" s="170"/>
      <c r="M103" s="266">
        <v>-3</v>
      </c>
      <c r="N103" s="267" t="s">
        <v>135</v>
      </c>
    </row>
    <row r="104" spans="1:14" x14ac:dyDescent="0.2">
      <c r="A104" s="227" t="s">
        <v>136</v>
      </c>
      <c r="B104" s="103" t="s">
        <v>44</v>
      </c>
      <c r="C104" s="104"/>
      <c r="D104" s="222"/>
      <c r="E104" s="223"/>
      <c r="F104" s="103"/>
      <c r="G104" s="228">
        <f>G93</f>
        <v>-2.6953747887908799</v>
      </c>
      <c r="H104" s="226"/>
      <c r="I104" s="228"/>
      <c r="J104" s="170">
        <f>J57</f>
        <v>0</v>
      </c>
      <c r="K104" s="268">
        <f>K57</f>
        <v>0.30112551999665299</v>
      </c>
      <c r="L104" s="170"/>
      <c r="M104" s="268"/>
      <c r="N104" s="265"/>
    </row>
    <row r="105" spans="1:14" x14ac:dyDescent="0.2">
      <c r="A105" s="221" t="s">
        <v>137</v>
      </c>
      <c r="B105" s="103" t="s">
        <v>44</v>
      </c>
      <c r="C105" s="104"/>
      <c r="D105" s="222"/>
      <c r="E105" s="223"/>
      <c r="F105" s="103"/>
      <c r="G105" s="228">
        <f>G104+K104</f>
        <v>-2.3942492687942298</v>
      </c>
      <c r="H105" s="226"/>
      <c r="I105" s="228"/>
      <c r="J105" s="226"/>
      <c r="K105" s="230"/>
      <c r="L105" s="226"/>
      <c r="M105" s="230"/>
      <c r="N105" s="269"/>
    </row>
    <row r="106" spans="1:14" x14ac:dyDescent="0.2">
      <c r="A106" s="5"/>
      <c r="B106" s="16"/>
      <c r="C106" s="24"/>
      <c r="D106" s="63"/>
      <c r="E106" s="28"/>
      <c r="F106" s="101"/>
      <c r="G106" s="101"/>
      <c r="H106" s="8"/>
      <c r="I106" s="10"/>
      <c r="J106" s="8"/>
      <c r="K106" s="9"/>
      <c r="L106" s="8"/>
      <c r="M106" s="9"/>
      <c r="N106" s="265"/>
    </row>
    <row r="107" spans="1:14" x14ac:dyDescent="0.2">
      <c r="A107" s="221" t="s">
        <v>138</v>
      </c>
      <c r="B107" s="103" t="s">
        <v>80</v>
      </c>
      <c r="C107" s="104"/>
      <c r="D107" s="222"/>
      <c r="E107" s="223"/>
      <c r="F107" s="224"/>
      <c r="G107" s="225">
        <f>G108-K108</f>
        <v>-98.027059126043696</v>
      </c>
      <c r="H107" s="226"/>
      <c r="I107" s="228"/>
      <c r="J107" s="270"/>
      <c r="K107" s="271"/>
      <c r="L107" s="270"/>
      <c r="M107" s="272">
        <f>-108.5+10*LOG10($C5/120)+$C23</f>
        <v>-107.5</v>
      </c>
      <c r="N107" s="273" t="s">
        <v>139</v>
      </c>
    </row>
    <row r="108" spans="1:14" x14ac:dyDescent="0.2">
      <c r="A108" s="227" t="s">
        <v>140</v>
      </c>
      <c r="B108" s="103" t="s">
        <v>80</v>
      </c>
      <c r="C108" s="104"/>
      <c r="D108" s="222"/>
      <c r="E108" s="223"/>
      <c r="F108" s="229"/>
      <c r="G108" s="230">
        <f>G94</f>
        <v>-92.369100130080597</v>
      </c>
      <c r="H108" s="226"/>
      <c r="I108" s="228"/>
      <c r="J108" s="170">
        <f>J61</f>
        <v>0</v>
      </c>
      <c r="K108" s="268">
        <f>K61</f>
        <v>5.6579589959631198</v>
      </c>
      <c r="L108" s="170"/>
      <c r="M108" s="268"/>
      <c r="N108" s="265"/>
    </row>
    <row r="109" spans="1:14" x14ac:dyDescent="0.2">
      <c r="A109" s="221" t="s">
        <v>141</v>
      </c>
      <c r="B109" s="103" t="s">
        <v>80</v>
      </c>
      <c r="C109" s="104"/>
      <c r="D109" s="222"/>
      <c r="E109" s="223"/>
      <c r="F109" s="229"/>
      <c r="G109" s="230">
        <f>G108+K108</f>
        <v>-86.711141134117398</v>
      </c>
      <c r="H109" s="226"/>
      <c r="I109" s="228"/>
      <c r="J109" s="270"/>
      <c r="K109" s="271"/>
      <c r="L109" s="226"/>
      <c r="M109" s="230"/>
      <c r="N109" s="269"/>
    </row>
    <row r="110" spans="1:14" x14ac:dyDescent="0.2">
      <c r="A110" s="5"/>
      <c r="B110" s="16"/>
      <c r="C110" s="24"/>
      <c r="D110" s="63"/>
      <c r="E110" s="28"/>
      <c r="F110" s="27"/>
      <c r="G110" s="27"/>
      <c r="H110" s="20"/>
      <c r="I110" s="86"/>
      <c r="J110" s="125"/>
      <c r="K110" s="126"/>
      <c r="L110" s="125"/>
      <c r="M110" s="126"/>
      <c r="N110" s="150"/>
    </row>
    <row r="111" spans="1:14" x14ac:dyDescent="0.2">
      <c r="A111" s="221" t="s">
        <v>142</v>
      </c>
      <c r="B111" s="103" t="s">
        <v>44</v>
      </c>
      <c r="C111" s="104"/>
      <c r="D111" s="222"/>
      <c r="E111" s="223"/>
      <c r="F111" s="231"/>
      <c r="G111" s="231"/>
      <c r="H111" s="232"/>
      <c r="I111" s="237">
        <f>I112-K112</f>
        <v>-12.636594767375801</v>
      </c>
      <c r="J111" s="270"/>
      <c r="K111" s="271"/>
      <c r="L111" s="270"/>
      <c r="M111" s="266">
        <v>-13</v>
      </c>
      <c r="N111" s="273" t="s">
        <v>135</v>
      </c>
    </row>
    <row r="112" spans="1:14" x14ac:dyDescent="0.2">
      <c r="A112" s="227" t="s">
        <v>143</v>
      </c>
      <c r="B112" s="103" t="s">
        <v>44</v>
      </c>
      <c r="C112" s="104"/>
      <c r="D112" s="222"/>
      <c r="E112" s="223"/>
      <c r="F112" s="231"/>
      <c r="G112" s="231"/>
      <c r="H112" s="232"/>
      <c r="I112" s="228">
        <f>I93</f>
        <v>-12.3162358126784</v>
      </c>
      <c r="J112" s="170">
        <f>J65</f>
        <v>0</v>
      </c>
      <c r="K112" s="268">
        <f>K65</f>
        <v>0.32035895469736397</v>
      </c>
      <c r="L112" s="170"/>
      <c r="M112" s="268"/>
      <c r="N112" s="150"/>
    </row>
    <row r="113" spans="1:14" x14ac:dyDescent="0.2">
      <c r="A113" s="221" t="s">
        <v>144</v>
      </c>
      <c r="B113" s="103" t="s">
        <v>44</v>
      </c>
      <c r="C113" s="104"/>
      <c r="D113" s="222"/>
      <c r="E113" s="223"/>
      <c r="F113" s="103"/>
      <c r="G113" s="233"/>
      <c r="H113" s="232"/>
      <c r="I113" s="228">
        <f>I112+K112</f>
        <v>-11.9958768579811</v>
      </c>
      <c r="J113" s="270"/>
      <c r="K113" s="271"/>
      <c r="L113" s="270"/>
      <c r="M113" s="271"/>
      <c r="N113" s="150"/>
    </row>
    <row r="114" spans="1:14" s="2" customFormat="1" x14ac:dyDescent="0.2">
      <c r="A114" s="234"/>
      <c r="B114" s="27"/>
      <c r="C114" s="87"/>
      <c r="D114" s="20"/>
      <c r="E114" s="86"/>
      <c r="F114" s="20"/>
      <c r="G114" s="86"/>
      <c r="H114" s="58"/>
      <c r="I114" s="149"/>
      <c r="J114" s="239"/>
      <c r="K114" s="59"/>
      <c r="L114" s="239"/>
      <c r="M114" s="59"/>
      <c r="N114" s="152"/>
    </row>
    <row r="115" spans="1:14" s="2" customFormat="1" x14ac:dyDescent="0.2">
      <c r="A115" s="221" t="s">
        <v>145</v>
      </c>
      <c r="B115" s="103" t="s">
        <v>80</v>
      </c>
      <c r="C115" s="104"/>
      <c r="D115" s="222"/>
      <c r="E115" s="223"/>
      <c r="F115" s="230"/>
      <c r="G115" s="230"/>
      <c r="H115" s="232"/>
      <c r="I115" s="237">
        <f>I116-K116</f>
        <v>-106.02705912604399</v>
      </c>
      <c r="J115" s="226"/>
      <c r="K115" s="230"/>
      <c r="L115" s="270"/>
      <c r="M115" s="266">
        <f>-108.5+10*LOG10($C5/120)+$C23</f>
        <v>-107.5</v>
      </c>
      <c r="N115" s="273" t="s">
        <v>139</v>
      </c>
    </row>
    <row r="116" spans="1:14" s="2" customFormat="1" x14ac:dyDescent="0.2">
      <c r="A116" s="227" t="s">
        <v>146</v>
      </c>
      <c r="B116" s="103" t="s">
        <v>80</v>
      </c>
      <c r="C116" s="104"/>
      <c r="D116" s="222"/>
      <c r="E116" s="223"/>
      <c r="F116" s="230"/>
      <c r="G116" s="230"/>
      <c r="H116" s="232"/>
      <c r="I116" s="228">
        <f>I94</f>
        <v>-100.36910013008099</v>
      </c>
      <c r="J116" s="170">
        <f>J69</f>
        <v>0</v>
      </c>
      <c r="K116" s="268">
        <f>K69</f>
        <v>5.6579589959631198</v>
      </c>
      <c r="L116" s="170"/>
      <c r="M116" s="268"/>
      <c r="N116" s="152"/>
    </row>
    <row r="117" spans="1:14" s="2" customFormat="1" x14ac:dyDescent="0.2">
      <c r="A117" s="221" t="s">
        <v>147</v>
      </c>
      <c r="B117" s="103" t="s">
        <v>80</v>
      </c>
      <c r="C117" s="104"/>
      <c r="D117" s="222"/>
      <c r="E117" s="223"/>
      <c r="F117" s="230"/>
      <c r="G117" s="230"/>
      <c r="H117" s="232"/>
      <c r="I117" s="228">
        <f>I116+K116</f>
        <v>-94.711141134117497</v>
      </c>
      <c r="J117" s="226"/>
      <c r="K117" s="230"/>
      <c r="L117" s="226"/>
      <c r="M117" s="230"/>
      <c r="N117" s="150"/>
    </row>
    <row r="118" spans="1:14" s="2" customFormat="1" ht="12.95" customHeight="1" x14ac:dyDescent="0.2">
      <c r="A118" s="234"/>
      <c r="B118" s="27"/>
      <c r="C118" s="87"/>
      <c r="D118" s="20"/>
      <c r="E118" s="86"/>
      <c r="F118" s="235"/>
      <c r="G118" s="235"/>
      <c r="H118" s="236"/>
      <c r="I118" s="274"/>
      <c r="J118" s="275"/>
      <c r="K118" s="276"/>
      <c r="L118" s="275"/>
      <c r="M118" s="276"/>
      <c r="N118" s="150"/>
    </row>
    <row r="119" spans="1:14" s="2" customFormat="1" x14ac:dyDescent="0.2">
      <c r="A119" s="221" t="s">
        <v>148</v>
      </c>
      <c r="B119" s="103" t="s">
        <v>83</v>
      </c>
      <c r="C119" s="104"/>
      <c r="D119" s="224"/>
      <c r="E119" s="237">
        <f>E120-K120</f>
        <v>-61.639769435049601</v>
      </c>
      <c r="F119" s="230"/>
      <c r="G119" s="230"/>
      <c r="H119" s="226"/>
      <c r="I119" s="228"/>
      <c r="J119" s="270"/>
      <c r="K119" s="271"/>
      <c r="L119" s="270"/>
      <c r="M119" s="266">
        <f>-108.5+10*LOG10($C5/120)+$C23+10*LOG(MAX($C11*12*$C7/$C5,$C6))</f>
        <v>-75.502448227465294</v>
      </c>
      <c r="N119" s="273" t="s">
        <v>139</v>
      </c>
    </row>
    <row r="120" spans="1:14" s="2" customFormat="1" x14ac:dyDescent="0.2">
      <c r="A120" s="227" t="s">
        <v>149</v>
      </c>
      <c r="B120" s="103" t="s">
        <v>83</v>
      </c>
      <c r="C120" s="104"/>
      <c r="D120" s="229"/>
      <c r="E120" s="238">
        <f>E95</f>
        <v>-55.988684699503203</v>
      </c>
      <c r="F120" s="230"/>
      <c r="G120" s="230"/>
      <c r="H120" s="226"/>
      <c r="I120" s="228"/>
      <c r="J120" s="170">
        <f>J73</f>
        <v>0</v>
      </c>
      <c r="K120" s="268">
        <f>K73</f>
        <v>5.6510847355463998</v>
      </c>
      <c r="L120" s="170"/>
      <c r="M120" s="268"/>
      <c r="N120" s="150"/>
    </row>
    <row r="121" spans="1:14" s="2" customFormat="1" x14ac:dyDescent="0.2">
      <c r="A121" s="221" t="s">
        <v>150</v>
      </c>
      <c r="B121" s="103" t="s">
        <v>83</v>
      </c>
      <c r="C121" s="104"/>
      <c r="D121" s="229"/>
      <c r="E121" s="237">
        <f>E120+K120</f>
        <v>-50.337599963956798</v>
      </c>
      <c r="F121" s="230"/>
      <c r="G121" s="230"/>
      <c r="H121" s="226"/>
      <c r="I121" s="228"/>
      <c r="J121" s="270"/>
      <c r="K121" s="271"/>
      <c r="L121" s="270"/>
      <c r="M121" s="266">
        <v>-50</v>
      </c>
      <c r="N121" s="273" t="s">
        <v>151</v>
      </c>
    </row>
    <row r="122" spans="1:14" s="2" customFormat="1" x14ac:dyDescent="0.2">
      <c r="A122" s="234"/>
      <c r="B122" s="27"/>
      <c r="C122" s="87"/>
      <c r="D122" s="20"/>
      <c r="E122" s="27"/>
      <c r="F122" s="277"/>
      <c r="G122" s="274"/>
      <c r="H122" s="236"/>
      <c r="I122" s="274"/>
      <c r="J122" s="275"/>
      <c r="K122" s="276"/>
      <c r="L122" s="275"/>
      <c r="M122" s="276"/>
      <c r="N122" s="150"/>
    </row>
    <row r="123" spans="1:14" x14ac:dyDescent="0.2">
      <c r="A123" s="278" t="s">
        <v>152</v>
      </c>
      <c r="B123" s="279"/>
      <c r="C123" s="280"/>
      <c r="D123" s="281"/>
      <c r="E123" s="282"/>
      <c r="F123" s="281"/>
      <c r="G123" s="281"/>
      <c r="H123" s="283"/>
      <c r="I123" s="282"/>
      <c r="J123" s="287"/>
      <c r="K123" s="288"/>
      <c r="L123" s="287"/>
      <c r="M123" s="288"/>
      <c r="N123" s="289" t="s">
        <v>153</v>
      </c>
    </row>
  </sheetData>
  <mergeCells count="28">
    <mergeCell ref="C2:I2"/>
    <mergeCell ref="D3:E3"/>
    <mergeCell ref="F3:G3"/>
    <mergeCell ref="H3:I3"/>
    <mergeCell ref="F14:I14"/>
    <mergeCell ref="F15:I15"/>
    <mergeCell ref="C30:I30"/>
    <mergeCell ref="D31:E31"/>
    <mergeCell ref="F31:G31"/>
    <mergeCell ref="H31:I31"/>
    <mergeCell ref="C43:I43"/>
    <mergeCell ref="D44:E44"/>
    <mergeCell ref="F44:G44"/>
    <mergeCell ref="H44:I44"/>
    <mergeCell ref="C52:I52"/>
    <mergeCell ref="L99:M99"/>
    <mergeCell ref="J52:K52"/>
    <mergeCell ref="D53:E53"/>
    <mergeCell ref="F53:G53"/>
    <mergeCell ref="H53:I53"/>
    <mergeCell ref="C81:I81"/>
    <mergeCell ref="D100:E100"/>
    <mergeCell ref="F100:G100"/>
    <mergeCell ref="H100:I100"/>
    <mergeCell ref="D82:E82"/>
    <mergeCell ref="F82:G82"/>
    <mergeCell ref="H82:I82"/>
    <mergeCell ref="C99:K99"/>
  </mergeCells>
  <phoneticPr fontId="27" type="noConversion"/>
  <conditionalFormatting sqref="F103">
    <cfRule type="cellIs" dxfId="48" priority="16" operator="lessThan">
      <formula>$M$103</formula>
    </cfRule>
  </conditionalFormatting>
  <conditionalFormatting sqref="G103">
    <cfRule type="cellIs" dxfId="47" priority="30" operator="lessThan">
      <formula>$M$103</formula>
    </cfRule>
  </conditionalFormatting>
  <conditionalFormatting sqref="M103">
    <cfRule type="cellIs" dxfId="46" priority="105" stopIfTrue="1" operator="lessThan">
      <formula>#REF!</formula>
    </cfRule>
  </conditionalFormatting>
  <conditionalFormatting sqref="F107">
    <cfRule type="cellIs" dxfId="45" priority="14" operator="lessThan">
      <formula>$M$103</formula>
    </cfRule>
  </conditionalFormatting>
  <conditionalFormatting sqref="G107">
    <cfRule type="cellIs" dxfId="44" priority="28" operator="lessThan">
      <formula>$M$107</formula>
    </cfRule>
  </conditionalFormatting>
  <conditionalFormatting sqref="I111">
    <cfRule type="cellIs" dxfId="43" priority="23" operator="lessThan">
      <formula>$M$111</formula>
    </cfRule>
  </conditionalFormatting>
  <conditionalFormatting sqref="M111">
    <cfRule type="cellIs" dxfId="42" priority="34" stopIfTrue="1" operator="lessThan">
      <formula>#REF!</formula>
    </cfRule>
  </conditionalFormatting>
  <conditionalFormatting sqref="I115">
    <cfRule type="cellIs" dxfId="41" priority="22" operator="lessThan">
      <formula>$M$115</formula>
    </cfRule>
  </conditionalFormatting>
  <conditionalFormatting sqref="M115">
    <cfRule type="cellIs" dxfId="40" priority="5" stopIfTrue="1" operator="lessThan">
      <formula>#REF!</formula>
    </cfRule>
  </conditionalFormatting>
  <conditionalFormatting sqref="D119">
    <cfRule type="cellIs" dxfId="39" priority="15" operator="lessThan">
      <formula>$M$103</formula>
    </cfRule>
  </conditionalFormatting>
  <conditionalFormatting sqref="E119">
    <cfRule type="cellIs" dxfId="38" priority="18" operator="lessThan">
      <formula>$M$119</formula>
    </cfRule>
  </conditionalFormatting>
  <conditionalFormatting sqref="M119">
    <cfRule type="cellIs" dxfId="37" priority="6" stopIfTrue="1" operator="lessThan">
      <formula>#REF!</formula>
    </cfRule>
  </conditionalFormatting>
  <conditionalFormatting sqref="E121">
    <cfRule type="cellIs" dxfId="36" priority="17" operator="greaterThan">
      <formula>$M$121</formula>
    </cfRule>
  </conditionalFormatting>
  <conditionalFormatting sqref="N123">
    <cfRule type="cellIs" dxfId="35" priority="103" stopIfTrue="1" operator="equal">
      <formula>"Yes"</formula>
    </cfRule>
    <cfRule type="cellIs" dxfId="34" priority="104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133"/>
  <sheetViews>
    <sheetView tabSelected="1" topLeftCell="A97" workbookViewId="0">
      <selection activeCell="F122" sqref="F122"/>
    </sheetView>
  </sheetViews>
  <sheetFormatPr defaultColWidth="9" defaultRowHeight="12.75" x14ac:dyDescent="0.2"/>
  <cols>
    <col min="1" max="1" width="71.85546875" style="1" customWidth="1"/>
    <col min="2" max="2" width="13.42578125" style="1" customWidth="1"/>
    <col min="3" max="5" width="9.5703125" style="1" customWidth="1"/>
    <col min="6" max="13" width="8.5703125" style="1" customWidth="1"/>
    <col min="14" max="14" width="68.7109375" style="1" customWidth="1"/>
  </cols>
  <sheetData>
    <row r="1" spans="1:14" x14ac:dyDescent="0.2">
      <c r="J1" s="47"/>
      <c r="K1" s="47"/>
      <c r="L1" s="47"/>
      <c r="M1" s="47"/>
      <c r="N1" s="47"/>
    </row>
    <row r="2" spans="1:14" x14ac:dyDescent="0.2">
      <c r="A2" s="3" t="s">
        <v>19</v>
      </c>
      <c r="B2" s="4"/>
      <c r="C2" s="324" t="s">
        <v>20</v>
      </c>
      <c r="D2" s="325"/>
      <c r="E2" s="325"/>
      <c r="F2" s="325"/>
      <c r="G2" s="325"/>
      <c r="H2" s="325"/>
      <c r="I2" s="325"/>
      <c r="J2" s="119"/>
      <c r="K2" s="119"/>
      <c r="L2" s="119"/>
      <c r="M2" s="119"/>
      <c r="N2" s="120" t="s">
        <v>21</v>
      </c>
    </row>
    <row r="3" spans="1:14" x14ac:dyDescent="0.2">
      <c r="A3" s="5"/>
      <c r="B3" s="6"/>
      <c r="C3" s="7"/>
      <c r="D3" s="322" t="s">
        <v>22</v>
      </c>
      <c r="E3" s="323"/>
      <c r="F3" s="319" t="s">
        <v>23</v>
      </c>
      <c r="G3" s="320"/>
      <c r="H3" s="319" t="s">
        <v>24</v>
      </c>
      <c r="I3" s="320"/>
      <c r="J3" s="121"/>
      <c r="K3" s="122"/>
      <c r="L3" s="122"/>
      <c r="M3" s="123"/>
      <c r="N3" s="124"/>
    </row>
    <row r="4" spans="1:14" x14ac:dyDescent="0.2">
      <c r="A4" s="5"/>
      <c r="B4" s="10" t="s">
        <v>25</v>
      </c>
      <c r="C4" s="11"/>
      <c r="D4" s="9" t="s">
        <v>26</v>
      </c>
      <c r="E4" s="9" t="s">
        <v>27</v>
      </c>
      <c r="F4" s="8" t="s">
        <v>26</v>
      </c>
      <c r="G4" s="9" t="s">
        <v>27</v>
      </c>
      <c r="H4" s="8" t="s">
        <v>26</v>
      </c>
      <c r="I4" s="9" t="s">
        <v>27</v>
      </c>
      <c r="J4" s="125"/>
      <c r="K4" s="126"/>
      <c r="L4" s="126"/>
      <c r="M4" s="127"/>
      <c r="N4" s="124"/>
    </row>
    <row r="5" spans="1:14" x14ac:dyDescent="0.2">
      <c r="A5" s="12" t="s">
        <v>28</v>
      </c>
      <c r="B5" s="13" t="s">
        <v>29</v>
      </c>
      <c r="C5" s="14">
        <v>120</v>
      </c>
      <c r="D5" s="15"/>
      <c r="E5" s="7"/>
      <c r="F5" s="16"/>
      <c r="G5" s="17"/>
      <c r="H5" s="18"/>
      <c r="I5" s="17"/>
      <c r="J5" s="128"/>
      <c r="K5" s="129"/>
      <c r="L5" s="129"/>
      <c r="M5" s="130"/>
      <c r="N5" s="131" t="s">
        <v>30</v>
      </c>
    </row>
    <row r="6" spans="1:14" x14ac:dyDescent="0.2">
      <c r="A6" s="12" t="s">
        <v>31</v>
      </c>
      <c r="B6" s="13"/>
      <c r="C6" s="14">
        <f>C10*(12/C9)</f>
        <v>144</v>
      </c>
      <c r="D6" s="15"/>
      <c r="E6" s="7"/>
      <c r="F6" s="16"/>
      <c r="G6" s="17"/>
      <c r="H6" s="18"/>
      <c r="I6" s="17"/>
      <c r="J6" s="128"/>
      <c r="K6" s="129"/>
      <c r="L6" s="129"/>
      <c r="M6" s="130"/>
      <c r="N6" s="131" t="s">
        <v>32</v>
      </c>
    </row>
    <row r="7" spans="1:14" x14ac:dyDescent="0.2">
      <c r="A7" s="12" t="s">
        <v>33</v>
      </c>
      <c r="B7" s="13" t="s">
        <v>34</v>
      </c>
      <c r="C7" s="14">
        <v>120</v>
      </c>
      <c r="D7" s="15"/>
      <c r="E7" s="7"/>
      <c r="F7" s="17"/>
      <c r="G7" s="17"/>
      <c r="H7" s="18"/>
      <c r="I7" s="17"/>
      <c r="J7" s="128"/>
      <c r="K7" s="129"/>
      <c r="L7" s="129"/>
      <c r="M7" s="130"/>
      <c r="N7" s="131" t="s">
        <v>30</v>
      </c>
    </row>
    <row r="8" spans="1:14" x14ac:dyDescent="0.2">
      <c r="A8" s="12" t="s">
        <v>35</v>
      </c>
      <c r="B8" s="13" t="s">
        <v>36</v>
      </c>
      <c r="C8" s="19">
        <v>200</v>
      </c>
      <c r="D8" s="15"/>
      <c r="E8" s="7"/>
      <c r="F8" s="17"/>
      <c r="G8" s="17"/>
      <c r="H8" s="20"/>
      <c r="I8" s="27"/>
      <c r="J8" s="128"/>
      <c r="K8" s="129"/>
      <c r="L8" s="129"/>
      <c r="M8" s="130"/>
      <c r="N8" s="131" t="s">
        <v>30</v>
      </c>
    </row>
    <row r="9" spans="1:14" x14ac:dyDescent="0.2">
      <c r="A9" s="21" t="s">
        <v>37</v>
      </c>
      <c r="B9" s="13"/>
      <c r="C9" s="19">
        <v>4</v>
      </c>
      <c r="D9" s="15"/>
      <c r="E9" s="7"/>
      <c r="F9" s="17"/>
      <c r="G9" s="17"/>
      <c r="H9" s="20"/>
      <c r="I9" s="27"/>
      <c r="J9" s="128"/>
      <c r="K9" s="129"/>
      <c r="L9" s="129"/>
      <c r="M9" s="130"/>
      <c r="N9" s="131" t="s">
        <v>38</v>
      </c>
    </row>
    <row r="10" spans="1:14" x14ac:dyDescent="0.2">
      <c r="A10" s="22" t="s">
        <v>39</v>
      </c>
      <c r="B10" s="13"/>
      <c r="C10" s="19">
        <v>48</v>
      </c>
      <c r="D10" s="15"/>
      <c r="E10" s="7"/>
      <c r="F10" s="17"/>
      <c r="G10" s="17"/>
      <c r="H10" s="20"/>
      <c r="I10" s="27"/>
      <c r="J10" s="128"/>
      <c r="K10" s="129"/>
      <c r="L10" s="129"/>
      <c r="M10" s="130"/>
      <c r="N10" s="131" t="s">
        <v>38</v>
      </c>
    </row>
    <row r="11" spans="1:14" x14ac:dyDescent="0.2">
      <c r="A11" s="23" t="s">
        <v>40</v>
      </c>
      <c r="B11" s="13"/>
      <c r="C11" s="14">
        <v>132</v>
      </c>
      <c r="D11" s="15"/>
      <c r="E11" s="7"/>
      <c r="F11" s="17"/>
      <c r="G11" s="17"/>
      <c r="H11" s="20"/>
      <c r="I11" s="27"/>
      <c r="J11" s="128"/>
      <c r="K11" s="129"/>
      <c r="L11" s="129"/>
      <c r="M11" s="130"/>
      <c r="N11" s="131" t="s">
        <v>38</v>
      </c>
    </row>
    <row r="12" spans="1:14" x14ac:dyDescent="0.2">
      <c r="A12" s="23" t="s">
        <v>41</v>
      </c>
      <c r="B12" s="13" t="s">
        <v>42</v>
      </c>
      <c r="C12" s="24"/>
      <c r="D12" s="25">
        <v>-98</v>
      </c>
      <c r="E12" s="25">
        <v>-98</v>
      </c>
      <c r="F12" s="18"/>
      <c r="G12" s="26"/>
      <c r="H12" s="27"/>
      <c r="I12" s="27"/>
      <c r="J12" s="128"/>
      <c r="K12" s="129"/>
      <c r="L12" s="129"/>
      <c r="M12" s="130"/>
      <c r="N12" s="131" t="s">
        <v>38</v>
      </c>
    </row>
    <row r="13" spans="1:14" s="1" customFormat="1" x14ac:dyDescent="0.2">
      <c r="A13" s="23" t="s">
        <v>154</v>
      </c>
      <c r="B13" s="28" t="s">
        <v>155</v>
      </c>
      <c r="C13" s="24"/>
      <c r="D13" s="15"/>
      <c r="E13" s="7"/>
      <c r="F13" s="29">
        <v>-99</v>
      </c>
      <c r="G13" s="30">
        <v>-86.77</v>
      </c>
      <c r="H13" s="31">
        <v>-99</v>
      </c>
      <c r="I13" s="32">
        <v>-90.73</v>
      </c>
      <c r="J13" s="128"/>
      <c r="K13" s="129"/>
      <c r="L13" s="129"/>
      <c r="M13" s="130"/>
      <c r="N13" s="131" t="s">
        <v>38</v>
      </c>
    </row>
    <row r="14" spans="1:14" x14ac:dyDescent="0.2">
      <c r="A14" s="12" t="s">
        <v>43</v>
      </c>
      <c r="B14" s="28" t="s">
        <v>44</v>
      </c>
      <c r="C14" s="24"/>
      <c r="D14" s="15"/>
      <c r="E14" s="7"/>
      <c r="F14" s="29">
        <v>-99</v>
      </c>
      <c r="G14" s="32">
        <v>2.23</v>
      </c>
      <c r="H14" s="29">
        <v>-99</v>
      </c>
      <c r="I14" s="30">
        <v>-1.73</v>
      </c>
      <c r="J14" s="132"/>
      <c r="K14" s="46"/>
      <c r="L14" s="46"/>
      <c r="M14" s="51"/>
      <c r="N14" s="131" t="s">
        <v>38</v>
      </c>
    </row>
    <row r="15" spans="1:14" x14ac:dyDescent="0.2">
      <c r="A15" s="23" t="s">
        <v>45</v>
      </c>
      <c r="B15" s="28"/>
      <c r="C15" s="24"/>
      <c r="D15" s="15"/>
      <c r="E15" s="15"/>
      <c r="F15" s="333">
        <v>0</v>
      </c>
      <c r="G15" s="334"/>
      <c r="H15" s="334"/>
      <c r="I15" s="334"/>
      <c r="J15" s="46"/>
      <c r="K15" s="46"/>
      <c r="L15" s="46"/>
      <c r="M15" s="51"/>
      <c r="N15" s="131" t="s">
        <v>38</v>
      </c>
    </row>
    <row r="16" spans="1:14" x14ac:dyDescent="0.2">
      <c r="A16" s="23" t="s">
        <v>46</v>
      </c>
      <c r="B16" s="28"/>
      <c r="C16" s="24"/>
      <c r="D16" s="15"/>
      <c r="E16" s="7"/>
      <c r="F16" s="331">
        <v>1</v>
      </c>
      <c r="G16" s="332"/>
      <c r="H16" s="332"/>
      <c r="I16" s="332"/>
      <c r="J16" s="132"/>
      <c r="K16" s="46"/>
      <c r="L16" s="46"/>
      <c r="M16" s="51"/>
      <c r="N16" s="131" t="s">
        <v>38</v>
      </c>
    </row>
    <row r="17" spans="1:14" x14ac:dyDescent="0.2">
      <c r="A17" s="23" t="s">
        <v>47</v>
      </c>
      <c r="B17" s="28" t="s">
        <v>44</v>
      </c>
      <c r="C17" s="19">
        <v>-1</v>
      </c>
      <c r="D17" s="15"/>
      <c r="E17" s="7"/>
      <c r="F17" s="16"/>
      <c r="G17" s="28"/>
      <c r="H17" s="33"/>
      <c r="I17" s="133"/>
      <c r="J17" s="132"/>
      <c r="K17" s="46"/>
      <c r="L17" s="46"/>
      <c r="M17" s="51"/>
      <c r="N17" s="131" t="s">
        <v>48</v>
      </c>
    </row>
    <row r="18" spans="1:14" x14ac:dyDescent="0.2">
      <c r="A18" s="23" t="s">
        <v>49</v>
      </c>
      <c r="B18" s="28"/>
      <c r="C18" s="14">
        <v>132</v>
      </c>
      <c r="D18" s="15"/>
      <c r="E18" s="7"/>
      <c r="F18" s="16"/>
      <c r="G18" s="28"/>
      <c r="H18" s="33"/>
      <c r="I18" s="133"/>
      <c r="J18" s="132"/>
      <c r="K18" s="46"/>
      <c r="L18" s="46"/>
      <c r="M18" s="51"/>
      <c r="N18" s="131" t="s">
        <v>50</v>
      </c>
    </row>
    <row r="19" spans="1:14" x14ac:dyDescent="0.2">
      <c r="A19" s="23" t="s">
        <v>51</v>
      </c>
      <c r="B19" s="28" t="s">
        <v>29</v>
      </c>
      <c r="C19" s="14">
        <v>120</v>
      </c>
      <c r="D19" s="15"/>
      <c r="E19" s="7"/>
      <c r="F19" s="16"/>
      <c r="G19" s="28"/>
      <c r="H19" s="33"/>
      <c r="I19" s="133"/>
      <c r="J19" s="132"/>
      <c r="K19" s="46"/>
      <c r="L19" s="46"/>
      <c r="M19" s="51"/>
      <c r="N19" s="131" t="s">
        <v>52</v>
      </c>
    </row>
    <row r="20" spans="1:14" x14ac:dyDescent="0.2">
      <c r="A20" s="23" t="s">
        <v>53</v>
      </c>
      <c r="B20" s="28" t="s">
        <v>54</v>
      </c>
      <c r="C20" s="34">
        <v>-78.7</v>
      </c>
      <c r="D20" s="15"/>
      <c r="E20" s="7"/>
      <c r="F20" s="16"/>
      <c r="G20" s="28"/>
      <c r="H20" s="33"/>
      <c r="I20" s="133"/>
      <c r="J20" s="132"/>
      <c r="K20" s="46"/>
      <c r="L20" s="46"/>
      <c r="M20" s="51"/>
      <c r="N20" s="134" t="s">
        <v>55</v>
      </c>
    </row>
    <row r="21" spans="1:14" x14ac:dyDescent="0.2">
      <c r="A21" s="35" t="s">
        <v>56</v>
      </c>
      <c r="B21" s="36" t="s">
        <v>54</v>
      </c>
      <c r="C21" s="37">
        <v>-65.900000000000006</v>
      </c>
      <c r="D21" s="15"/>
      <c r="E21" s="7"/>
      <c r="F21" s="16"/>
      <c r="G21" s="28"/>
      <c r="H21" s="33"/>
      <c r="I21" s="133"/>
      <c r="J21" s="132"/>
      <c r="K21" s="46"/>
      <c r="L21" s="46"/>
      <c r="M21" s="51"/>
      <c r="N21" s="135" t="s">
        <v>57</v>
      </c>
    </row>
    <row r="22" spans="1:14" x14ac:dyDescent="0.2">
      <c r="A22" s="23" t="s">
        <v>58</v>
      </c>
      <c r="B22" s="28" t="s">
        <v>44</v>
      </c>
      <c r="C22" s="19">
        <v>7</v>
      </c>
      <c r="D22" s="15"/>
      <c r="E22" s="7"/>
      <c r="F22" s="16"/>
      <c r="G22" s="28"/>
      <c r="H22" s="33"/>
      <c r="I22" s="133"/>
      <c r="J22" s="132"/>
      <c r="K22" s="46"/>
      <c r="L22" s="46"/>
      <c r="M22" s="51"/>
      <c r="N22" s="134" t="s">
        <v>59</v>
      </c>
    </row>
    <row r="23" spans="1:14" x14ac:dyDescent="0.2">
      <c r="A23" s="35" t="s">
        <v>60</v>
      </c>
      <c r="B23" s="36" t="s">
        <v>44</v>
      </c>
      <c r="C23" s="38">
        <v>7</v>
      </c>
      <c r="D23" s="15"/>
      <c r="E23" s="7"/>
      <c r="F23" s="16"/>
      <c r="G23" s="28"/>
      <c r="H23" s="33"/>
      <c r="I23" s="133"/>
      <c r="J23" s="132"/>
      <c r="K23" s="46"/>
      <c r="L23" s="46"/>
      <c r="M23" s="51"/>
      <c r="N23" s="135" t="s">
        <v>61</v>
      </c>
    </row>
    <row r="24" spans="1:14" ht="15.75" x14ac:dyDescent="0.3">
      <c r="A24" s="23" t="s">
        <v>62</v>
      </c>
      <c r="B24" s="28" t="s">
        <v>44</v>
      </c>
      <c r="C24" s="19">
        <v>1</v>
      </c>
      <c r="D24" s="15"/>
      <c r="E24" s="7"/>
      <c r="F24" s="16"/>
      <c r="G24" s="28"/>
      <c r="H24" s="33"/>
      <c r="I24" s="133"/>
      <c r="J24" s="132"/>
      <c r="K24" s="46"/>
      <c r="L24" s="46"/>
      <c r="M24" s="51"/>
      <c r="N24" s="134" t="s">
        <v>63</v>
      </c>
    </row>
    <row r="25" spans="1:14" ht="15.75" x14ac:dyDescent="0.3">
      <c r="A25" s="35" t="s">
        <v>64</v>
      </c>
      <c r="B25" s="36" t="s">
        <v>44</v>
      </c>
      <c r="C25" s="38">
        <v>1</v>
      </c>
      <c r="D25" s="15"/>
      <c r="E25" s="7"/>
      <c r="F25" s="16"/>
      <c r="G25" s="28"/>
      <c r="H25" s="33"/>
      <c r="I25" s="133"/>
      <c r="J25" s="132"/>
      <c r="K25" s="46"/>
      <c r="L25" s="46"/>
      <c r="M25" s="51"/>
      <c r="N25" s="135" t="s">
        <v>65</v>
      </c>
    </row>
    <row r="26" spans="1:14" x14ac:dyDescent="0.2">
      <c r="A26" s="12" t="s">
        <v>66</v>
      </c>
      <c r="B26" s="28" t="s">
        <v>44</v>
      </c>
      <c r="C26" s="19">
        <v>-10</v>
      </c>
      <c r="D26" s="15"/>
      <c r="E26" s="7"/>
      <c r="F26" s="16"/>
      <c r="G26" s="28"/>
      <c r="H26" s="33"/>
      <c r="I26" s="133"/>
      <c r="J26" s="132"/>
      <c r="K26" s="46"/>
      <c r="L26" s="46"/>
      <c r="M26" s="51"/>
      <c r="N26" s="131" t="s">
        <v>67</v>
      </c>
    </row>
    <row r="27" spans="1:14" x14ac:dyDescent="0.2">
      <c r="A27" s="12" t="s">
        <v>68</v>
      </c>
      <c r="B27" s="28" t="s">
        <v>44</v>
      </c>
      <c r="C27" s="19">
        <v>20</v>
      </c>
      <c r="D27" s="15"/>
      <c r="E27" s="7"/>
      <c r="F27" s="16"/>
      <c r="G27" s="28"/>
      <c r="H27" s="33"/>
      <c r="I27" s="133"/>
      <c r="J27" s="132"/>
      <c r="K27" s="46"/>
      <c r="L27" s="46"/>
      <c r="M27" s="51"/>
      <c r="N27" s="131" t="s">
        <v>67</v>
      </c>
    </row>
    <row r="28" spans="1:14" x14ac:dyDescent="0.2">
      <c r="A28" s="39" t="s">
        <v>69</v>
      </c>
      <c r="B28" s="40"/>
      <c r="C28" s="41"/>
      <c r="D28" s="42"/>
      <c r="E28" s="43"/>
      <c r="F28" s="44"/>
      <c r="G28" s="45"/>
      <c r="H28" s="44"/>
      <c r="I28" s="44"/>
      <c r="J28" s="136"/>
      <c r="K28" s="137"/>
      <c r="L28" s="137"/>
      <c r="M28" s="138"/>
      <c r="N28" s="139"/>
    </row>
    <row r="29" spans="1:14" x14ac:dyDescent="0.2">
      <c r="B29" s="46"/>
      <c r="C29" s="46"/>
      <c r="D29" s="46"/>
      <c r="E29" s="46"/>
      <c r="F29" s="16"/>
      <c r="G29" s="16"/>
      <c r="H29" s="16"/>
      <c r="I29" s="16"/>
      <c r="J29" s="47"/>
      <c r="K29" s="47"/>
      <c r="L29" s="47"/>
      <c r="M29" s="47"/>
      <c r="N29" s="140"/>
    </row>
    <row r="30" spans="1:14" x14ac:dyDescent="0.2">
      <c r="A30" s="47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4" x14ac:dyDescent="0.2">
      <c r="A31" s="3" t="s">
        <v>70</v>
      </c>
      <c r="B31" s="48"/>
      <c r="C31" s="324" t="s">
        <v>20</v>
      </c>
      <c r="D31" s="325"/>
      <c r="E31" s="325"/>
      <c r="F31" s="325"/>
      <c r="G31" s="325"/>
      <c r="H31" s="325"/>
      <c r="I31" s="325"/>
      <c r="J31" s="141"/>
      <c r="K31" s="141"/>
      <c r="L31" s="141"/>
      <c r="M31" s="141"/>
      <c r="N31" s="142"/>
    </row>
    <row r="32" spans="1:14" x14ac:dyDescent="0.2">
      <c r="A32" s="5"/>
      <c r="B32" s="28"/>
      <c r="C32" s="49"/>
      <c r="D32" s="317" t="s">
        <v>22</v>
      </c>
      <c r="E32" s="318"/>
      <c r="F32" s="319" t="s">
        <v>23</v>
      </c>
      <c r="G32" s="320"/>
      <c r="H32" s="329" t="s">
        <v>24</v>
      </c>
      <c r="I32" s="330"/>
      <c r="J32" s="143"/>
      <c r="K32" s="143"/>
      <c r="L32" s="143"/>
      <c r="M32" s="144"/>
      <c r="N32" s="120" t="s">
        <v>21</v>
      </c>
    </row>
    <row r="33" spans="1:14" x14ac:dyDescent="0.2">
      <c r="A33" s="5"/>
      <c r="B33" s="28"/>
      <c r="C33" s="28"/>
      <c r="D33" s="8" t="s">
        <v>26</v>
      </c>
      <c r="E33" s="9" t="s">
        <v>27</v>
      </c>
      <c r="F33" s="8" t="s">
        <v>26</v>
      </c>
      <c r="G33" s="9" t="s">
        <v>27</v>
      </c>
      <c r="H33" s="8" t="s">
        <v>26</v>
      </c>
      <c r="I33" s="10" t="s">
        <v>27</v>
      </c>
      <c r="J33" s="46"/>
      <c r="K33" s="46"/>
      <c r="L33" s="46"/>
      <c r="M33" s="51"/>
      <c r="N33" s="145"/>
    </row>
    <row r="34" spans="1:14" x14ac:dyDescent="0.2">
      <c r="A34" s="50" t="s">
        <v>71</v>
      </c>
      <c r="B34" s="51" t="s">
        <v>72</v>
      </c>
      <c r="C34" s="51"/>
      <c r="D34" s="52">
        <f>10^9*10^(D12/10)*($C5/15)</f>
        <v>1.2679145539688901</v>
      </c>
      <c r="E34" s="53">
        <f>10^9*10^(E12/10)*($C5/15)</f>
        <v>1.2679145539688901</v>
      </c>
      <c r="F34" s="54">
        <f>10^9*10^((D12+F14)/10)*($C5/15)</f>
        <v>1.5962098519751099E-10</v>
      </c>
      <c r="G34" s="53">
        <f>10^9*10^((E12+G14)/10)*($C5/15)</f>
        <v>2.1188001108853598</v>
      </c>
      <c r="H34" s="54">
        <f>10^9*10^((D12+H14)/10)*($C5/15)</f>
        <v>1.5962098519751099E-10</v>
      </c>
      <c r="I34" s="57">
        <f>10^9*10^((E12+I14)/10)*($C5/15)</f>
        <v>0.85131441457945101</v>
      </c>
      <c r="J34" s="146"/>
      <c r="K34" s="146"/>
      <c r="L34" s="146"/>
      <c r="M34" s="147"/>
      <c r="N34" s="148" t="s">
        <v>73</v>
      </c>
    </row>
    <row r="35" spans="1:14" x14ac:dyDescent="0.2">
      <c r="A35" s="55" t="s">
        <v>74</v>
      </c>
      <c r="B35" s="28" t="s">
        <v>44</v>
      </c>
      <c r="C35" s="46"/>
      <c r="D35" s="56"/>
      <c r="E35" s="57"/>
      <c r="F35" s="58">
        <f>10*LOG10(F34/(D34+H34))</f>
        <v>-99.000000000546706</v>
      </c>
      <c r="G35" s="59">
        <f>10*LOG10(G34/(E34+I34))</f>
        <v>-8.7894874574395503E-4</v>
      </c>
      <c r="H35" s="58">
        <f>10*LOG10(H34/(F34+D34))</f>
        <v>-99.000000000546706</v>
      </c>
      <c r="I35" s="149">
        <f>10*LOG10(I34/(G34+E34))</f>
        <v>-5.9968862131512202</v>
      </c>
      <c r="J35" s="47"/>
      <c r="K35" s="47"/>
      <c r="L35" s="47"/>
      <c r="M35" s="6"/>
      <c r="N35" s="150"/>
    </row>
    <row r="36" spans="1:14" x14ac:dyDescent="0.2">
      <c r="A36" s="50" t="s">
        <v>75</v>
      </c>
      <c r="B36" s="51" t="s">
        <v>72</v>
      </c>
      <c r="C36" s="51"/>
      <c r="D36" s="60">
        <f>10^9*($C5/$C19)*10^((IF($F15=0,$C20+IF($F16=0,0,$C22)+$C24,$C21+IF($F16=0,0,$C23)+$C25)-$C17)/10)/($C18*12)</f>
        <v>6.7646420785202305E-2</v>
      </c>
      <c r="E36" s="61">
        <f>10^9*($C5/$C19)*10^((IF($F15=0,$C20+IF($F16=0,0,$C22)+$C24,$C21+IF($F16=0,0,$C23)+$C25)-$C17)/10)/($C18*12)</f>
        <v>6.7646420785202305E-2</v>
      </c>
      <c r="F36" s="52"/>
      <c r="G36" s="53"/>
      <c r="H36" s="54"/>
      <c r="I36" s="57"/>
      <c r="J36" s="146"/>
      <c r="K36" s="146"/>
      <c r="L36" s="146"/>
      <c r="M36" s="147"/>
      <c r="N36" s="148" t="s">
        <v>76</v>
      </c>
    </row>
    <row r="37" spans="1:14" x14ac:dyDescent="0.2">
      <c r="A37" s="62" t="s">
        <v>77</v>
      </c>
      <c r="B37" s="28" t="s">
        <v>44</v>
      </c>
      <c r="C37" s="28"/>
      <c r="D37" s="63"/>
      <c r="E37" s="16"/>
      <c r="F37" s="64">
        <f>10*LOG10(F34/(D34+D36+H34))</f>
        <v>-99.2257373349278</v>
      </c>
      <c r="G37" s="65">
        <f>10*LOG10(G34/(E34+I34+E36))</f>
        <v>-0.13734050153309199</v>
      </c>
      <c r="H37" s="64">
        <f>10*LOG10(H34/(F34+D36+D34))</f>
        <v>-99.2257373349278</v>
      </c>
      <c r="I37" s="151">
        <f>10*LOG10(I34/(G34+E34+E36))</f>
        <v>-6.0827774557485501</v>
      </c>
      <c r="J37" s="70"/>
      <c r="K37" s="70"/>
      <c r="L37" s="70"/>
      <c r="M37" s="71"/>
      <c r="N37" s="152" t="s">
        <v>78</v>
      </c>
    </row>
    <row r="38" spans="1:14" x14ac:dyDescent="0.2">
      <c r="A38" s="55" t="s">
        <v>79</v>
      </c>
      <c r="B38" s="28" t="s">
        <v>80</v>
      </c>
      <c r="C38" s="28"/>
      <c r="D38" s="63"/>
      <c r="E38" s="16"/>
      <c r="F38" s="58">
        <f t="shared" ref="F38:I38" si="0">10*LOG10(F34)-90</f>
        <v>-187.96910013008099</v>
      </c>
      <c r="G38" s="66">
        <f t="shared" si="0"/>
        <v>-86.739100130080601</v>
      </c>
      <c r="H38" s="58">
        <f t="shared" si="0"/>
        <v>-187.96910013008099</v>
      </c>
      <c r="I38" s="153">
        <f t="shared" si="0"/>
        <v>-90.699100130080595</v>
      </c>
      <c r="J38" s="154"/>
      <c r="K38" s="154"/>
      <c r="L38" s="154"/>
      <c r="M38" s="13"/>
      <c r="N38" s="155" t="s">
        <v>81</v>
      </c>
    </row>
    <row r="39" spans="1:14" x14ac:dyDescent="0.2">
      <c r="A39" s="67" t="s">
        <v>82</v>
      </c>
      <c r="B39" s="28" t="s">
        <v>83</v>
      </c>
      <c r="C39" s="28"/>
      <c r="D39" s="68">
        <f>10*LOG((D34+F34+H34)*10^-9)+10*LOG(MAX(C5,12*C11*C7/C5))</f>
        <v>-56.971548356452303</v>
      </c>
      <c r="E39" s="69">
        <f>10*LOG((E34+G34+I34)*10^-9)+10*LOG(MAX(C6,12*C11*C7/C5))</f>
        <v>-51.730808904297298</v>
      </c>
      <c r="F39" s="70"/>
      <c r="G39" s="71"/>
      <c r="H39" s="72"/>
      <c r="I39" s="71"/>
      <c r="J39" s="154"/>
      <c r="K39" s="154"/>
      <c r="L39" s="154"/>
      <c r="M39" s="13"/>
      <c r="N39" s="155" t="s">
        <v>84</v>
      </c>
    </row>
    <row r="40" spans="1:14" x14ac:dyDescent="0.2">
      <c r="A40" s="73" t="s">
        <v>85</v>
      </c>
      <c r="B40" s="74" t="s">
        <v>44</v>
      </c>
      <c r="C40" s="75">
        <f>(C20-C21)/2</f>
        <v>-6.4</v>
      </c>
      <c r="D40" s="76"/>
      <c r="E40" s="77"/>
      <c r="F40" s="78"/>
      <c r="G40" s="70"/>
      <c r="H40" s="78"/>
      <c r="I40" s="71"/>
      <c r="J40" s="154"/>
      <c r="K40" s="154"/>
      <c r="L40" s="154"/>
      <c r="M40" s="13"/>
      <c r="N40" s="156" t="s">
        <v>86</v>
      </c>
    </row>
    <row r="41" spans="1:14" x14ac:dyDescent="0.2">
      <c r="A41" s="79" t="s">
        <v>87</v>
      </c>
      <c r="B41" s="80" t="s">
        <v>44</v>
      </c>
      <c r="C41" s="81">
        <f>(C26+C27)/2</f>
        <v>5</v>
      </c>
      <c r="D41" s="82"/>
      <c r="E41" s="83"/>
      <c r="F41" s="84"/>
      <c r="G41" s="85"/>
      <c r="H41" s="84"/>
      <c r="I41" s="85"/>
      <c r="J41" s="157"/>
      <c r="K41" s="157"/>
      <c r="L41" s="157"/>
      <c r="M41" s="80"/>
      <c r="N41" s="158" t="s">
        <v>88</v>
      </c>
    </row>
    <row r="43" spans="1:14" x14ac:dyDescent="0.2">
      <c r="A43" s="47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4" x14ac:dyDescent="0.2">
      <c r="A44" s="3" t="s">
        <v>89</v>
      </c>
      <c r="B44" s="48"/>
      <c r="C44" s="324" t="s">
        <v>20</v>
      </c>
      <c r="D44" s="325"/>
      <c r="E44" s="325"/>
      <c r="F44" s="325"/>
      <c r="G44" s="325"/>
      <c r="H44" s="325"/>
      <c r="I44" s="325"/>
      <c r="J44" s="159"/>
      <c r="K44" s="160"/>
      <c r="L44" s="160"/>
      <c r="M44" s="160"/>
      <c r="N44" s="120" t="s">
        <v>21</v>
      </c>
    </row>
    <row r="45" spans="1:14" x14ac:dyDescent="0.2">
      <c r="A45" s="5"/>
      <c r="B45" s="28"/>
      <c r="C45" s="24"/>
      <c r="D45" s="317" t="s">
        <v>22</v>
      </c>
      <c r="E45" s="318"/>
      <c r="F45" s="319" t="s">
        <v>23</v>
      </c>
      <c r="G45" s="320"/>
      <c r="H45" s="329" t="s">
        <v>24</v>
      </c>
      <c r="I45" s="330"/>
      <c r="J45" s="47"/>
      <c r="K45" s="47"/>
      <c r="L45" s="47"/>
      <c r="M45" s="47"/>
      <c r="N45" s="145"/>
    </row>
    <row r="46" spans="1:14" x14ac:dyDescent="0.2">
      <c r="A46" s="5"/>
      <c r="B46" s="28"/>
      <c r="C46" s="24"/>
      <c r="D46" s="8" t="s">
        <v>26</v>
      </c>
      <c r="E46" s="9" t="s">
        <v>27</v>
      </c>
      <c r="F46" s="8" t="s">
        <v>26</v>
      </c>
      <c r="G46" s="9" t="s">
        <v>27</v>
      </c>
      <c r="H46" s="8" t="s">
        <v>26</v>
      </c>
      <c r="I46" s="10" t="s">
        <v>27</v>
      </c>
      <c r="J46" s="47"/>
      <c r="K46" s="47"/>
      <c r="L46" s="47"/>
      <c r="M46" s="47"/>
      <c r="N46" s="145"/>
    </row>
    <row r="47" spans="1:14" x14ac:dyDescent="0.2">
      <c r="A47" s="50" t="s">
        <v>90</v>
      </c>
      <c r="B47" s="315" t="s">
        <v>91</v>
      </c>
      <c r="C47" s="87"/>
      <c r="D47" s="88">
        <v>5.65</v>
      </c>
      <c r="E47" s="89">
        <f>D47</f>
        <v>5.65</v>
      </c>
      <c r="F47" s="90"/>
      <c r="G47" s="89"/>
      <c r="H47" s="91"/>
      <c r="I47" s="89"/>
      <c r="J47" s="47"/>
      <c r="K47" s="47"/>
      <c r="L47" s="47"/>
      <c r="M47" s="47"/>
      <c r="N47" s="150" t="s">
        <v>92</v>
      </c>
    </row>
    <row r="48" spans="1:14" x14ac:dyDescent="0.2">
      <c r="A48" s="50" t="s">
        <v>93</v>
      </c>
      <c r="B48" s="315" t="s">
        <v>91</v>
      </c>
      <c r="C48" s="87"/>
      <c r="D48" s="88">
        <v>5.65</v>
      </c>
      <c r="E48" s="89">
        <f>D48</f>
        <v>5.65</v>
      </c>
      <c r="F48" s="90"/>
      <c r="G48" s="89"/>
      <c r="H48" s="91"/>
      <c r="I48" s="89"/>
      <c r="J48" s="47"/>
      <c r="K48" s="47"/>
      <c r="L48" s="47"/>
      <c r="M48" s="47"/>
      <c r="N48" s="150" t="s">
        <v>92</v>
      </c>
    </row>
    <row r="49" spans="1:14" x14ac:dyDescent="0.2">
      <c r="A49" s="50" t="s">
        <v>94</v>
      </c>
      <c r="B49" s="315" t="s">
        <v>91</v>
      </c>
      <c r="C49" s="87"/>
      <c r="D49" s="90"/>
      <c r="E49" s="89"/>
      <c r="F49" s="88">
        <v>0.3</v>
      </c>
      <c r="G49" s="89">
        <f>F49</f>
        <v>0.3</v>
      </c>
      <c r="H49" s="92">
        <v>0.3</v>
      </c>
      <c r="I49" s="89">
        <f>H49</f>
        <v>0.3</v>
      </c>
      <c r="J49" s="47"/>
      <c r="K49" s="47"/>
      <c r="L49" s="47"/>
      <c r="M49" s="47"/>
      <c r="N49" s="150" t="s">
        <v>95</v>
      </c>
    </row>
    <row r="50" spans="1:14" x14ac:dyDescent="0.2">
      <c r="A50" s="93" t="s">
        <v>96</v>
      </c>
      <c r="B50" s="316" t="s">
        <v>91</v>
      </c>
      <c r="C50" s="94"/>
      <c r="D50" s="95"/>
      <c r="E50" s="96"/>
      <c r="F50" s="97">
        <v>0.3</v>
      </c>
      <c r="G50" s="96">
        <f>F50</f>
        <v>0.3</v>
      </c>
      <c r="H50" s="98">
        <v>0.3</v>
      </c>
      <c r="I50" s="96">
        <f>H50</f>
        <v>0.3</v>
      </c>
      <c r="J50" s="137"/>
      <c r="K50" s="137"/>
      <c r="L50" s="137"/>
      <c r="M50" s="137"/>
      <c r="N50" s="161" t="s">
        <v>95</v>
      </c>
    </row>
    <row r="51" spans="1:14" x14ac:dyDescent="0.2">
      <c r="F51" s="65"/>
      <c r="G51" s="65"/>
      <c r="H51" s="65"/>
      <c r="I51" s="65"/>
      <c r="J51" s="65"/>
      <c r="K51" s="65"/>
      <c r="L51" s="65"/>
      <c r="M51" s="65"/>
    </row>
    <row r="52" spans="1:14" x14ac:dyDescent="0.2">
      <c r="A52" s="99"/>
      <c r="B52" s="16"/>
      <c r="C52" s="16"/>
      <c r="D52" s="16"/>
      <c r="E52" s="16"/>
      <c r="F52" s="16"/>
      <c r="G52" s="16"/>
      <c r="H52" s="16"/>
      <c r="I52" s="16"/>
      <c r="J52" s="46"/>
      <c r="K52" s="46"/>
      <c r="L52" s="46"/>
      <c r="M52" s="46"/>
    </row>
    <row r="53" spans="1:14" x14ac:dyDescent="0.2">
      <c r="A53" s="3" t="s">
        <v>97</v>
      </c>
      <c r="B53" s="100"/>
      <c r="C53" s="324" t="s">
        <v>20</v>
      </c>
      <c r="D53" s="325"/>
      <c r="E53" s="325"/>
      <c r="F53" s="325"/>
      <c r="G53" s="325"/>
      <c r="H53" s="325"/>
      <c r="I53" s="325"/>
      <c r="J53" s="327" t="s">
        <v>98</v>
      </c>
      <c r="K53" s="328"/>
      <c r="L53" s="162"/>
      <c r="M53" s="163"/>
      <c r="N53" s="164" t="s">
        <v>21</v>
      </c>
    </row>
    <row r="54" spans="1:14" x14ac:dyDescent="0.2">
      <c r="A54" s="5"/>
      <c r="B54" s="16"/>
      <c r="C54" s="24"/>
      <c r="D54" s="317" t="s">
        <v>22</v>
      </c>
      <c r="E54" s="318"/>
      <c r="F54" s="319" t="s">
        <v>23</v>
      </c>
      <c r="G54" s="320"/>
      <c r="H54" s="319" t="s">
        <v>24</v>
      </c>
      <c r="I54" s="320"/>
      <c r="J54" s="121"/>
      <c r="K54" s="123"/>
      <c r="L54" s="125"/>
      <c r="M54" s="127"/>
      <c r="N54" s="10"/>
    </row>
    <row r="55" spans="1:14" x14ac:dyDescent="0.2">
      <c r="A55" s="5"/>
      <c r="B55" s="16"/>
      <c r="C55" s="24"/>
      <c r="D55" s="8" t="s">
        <v>26</v>
      </c>
      <c r="E55" s="10" t="s">
        <v>27</v>
      </c>
      <c r="F55" s="9" t="s">
        <v>26</v>
      </c>
      <c r="G55" s="9" t="s">
        <v>27</v>
      </c>
      <c r="H55" s="8" t="s">
        <v>26</v>
      </c>
      <c r="I55" s="9" t="s">
        <v>27</v>
      </c>
      <c r="J55" s="8" t="s">
        <v>26</v>
      </c>
      <c r="K55" s="10" t="s">
        <v>27</v>
      </c>
      <c r="L55" s="165"/>
      <c r="M55" s="166"/>
      <c r="N55" s="10"/>
    </row>
    <row r="56" spans="1:14" x14ac:dyDescent="0.2">
      <c r="A56" s="5"/>
      <c r="B56" s="16"/>
      <c r="C56" s="24"/>
      <c r="D56" s="16"/>
      <c r="E56" s="28"/>
      <c r="F56" s="101"/>
      <c r="G56" s="101"/>
      <c r="H56" s="8"/>
      <c r="I56" s="9"/>
      <c r="J56" s="8"/>
      <c r="K56" s="10"/>
      <c r="L56" s="165"/>
      <c r="M56" s="166"/>
      <c r="N56" s="10"/>
    </row>
    <row r="57" spans="1:14" x14ac:dyDescent="0.2">
      <c r="A57" s="102" t="s">
        <v>99</v>
      </c>
      <c r="B57" s="103" t="s">
        <v>100</v>
      </c>
      <c r="C57" s="104"/>
      <c r="D57" s="105"/>
      <c r="E57" s="106">
        <v>0</v>
      </c>
      <c r="F57" s="105"/>
      <c r="G57" s="106">
        <v>1</v>
      </c>
      <c r="H57" s="105"/>
      <c r="I57" s="105">
        <f>I34/(I34+E34+E36)</f>
        <v>0.389283458367919</v>
      </c>
      <c r="J57" s="167"/>
      <c r="K57" s="168"/>
      <c r="L57" s="165"/>
      <c r="M57" s="166"/>
      <c r="N57" s="169" t="s">
        <v>101</v>
      </c>
    </row>
    <row r="58" spans="1:14" x14ac:dyDescent="0.2">
      <c r="A58" s="107" t="s">
        <v>102</v>
      </c>
      <c r="B58" s="103" t="s">
        <v>44</v>
      </c>
      <c r="C58" s="104"/>
      <c r="D58" s="105"/>
      <c r="E58" s="106">
        <f>E57*E48</f>
        <v>0</v>
      </c>
      <c r="F58" s="105"/>
      <c r="G58" s="106">
        <f>G50*G57</f>
        <v>0.3</v>
      </c>
      <c r="H58" s="105"/>
      <c r="I58" s="105">
        <f>I57*I50</f>
        <v>0.116785037510376</v>
      </c>
      <c r="J58" s="170">
        <f>SQRT(SUMSQ(D58,F58,H58))</f>
        <v>0</v>
      </c>
      <c r="K58" s="171">
        <f>SQRT(SUMSQ(E58,G58,I58))</f>
        <v>0.32192972057003399</v>
      </c>
      <c r="L58" s="165"/>
      <c r="M58" s="166"/>
      <c r="N58" s="172" t="s">
        <v>103</v>
      </c>
    </row>
    <row r="59" spans="1:14" x14ac:dyDescent="0.2">
      <c r="A59" s="5"/>
      <c r="B59" s="16"/>
      <c r="C59" s="24"/>
      <c r="D59" s="108"/>
      <c r="E59" s="109"/>
      <c r="F59" s="110"/>
      <c r="G59" s="111"/>
      <c r="H59" s="112"/>
      <c r="I59" s="112"/>
      <c r="J59" s="8"/>
      <c r="K59" s="10"/>
      <c r="L59" s="165"/>
      <c r="M59" s="166"/>
      <c r="N59" s="10"/>
    </row>
    <row r="60" spans="1:14" x14ac:dyDescent="0.2">
      <c r="A60" s="5"/>
      <c r="B60" s="16"/>
      <c r="C60" s="24"/>
      <c r="D60" s="108"/>
      <c r="E60" s="109"/>
      <c r="F60" s="110"/>
      <c r="G60" s="111"/>
      <c r="H60" s="112"/>
      <c r="I60" s="112"/>
      <c r="J60" s="8"/>
      <c r="K60" s="10"/>
      <c r="L60" s="165"/>
      <c r="M60" s="166"/>
      <c r="N60" s="10"/>
    </row>
    <row r="61" spans="1:14" x14ac:dyDescent="0.2">
      <c r="A61" s="102" t="s">
        <v>104</v>
      </c>
      <c r="B61" s="103" t="s">
        <v>100</v>
      </c>
      <c r="C61" s="104"/>
      <c r="D61" s="105"/>
      <c r="E61" s="106">
        <v>1</v>
      </c>
      <c r="F61" s="105"/>
      <c r="G61" s="105">
        <v>1</v>
      </c>
      <c r="H61" s="113"/>
      <c r="I61" s="105">
        <v>0</v>
      </c>
      <c r="J61" s="167"/>
      <c r="K61" s="168"/>
      <c r="L61" s="165"/>
      <c r="M61" s="166"/>
      <c r="N61" s="169" t="s">
        <v>101</v>
      </c>
    </row>
    <row r="62" spans="1:14" x14ac:dyDescent="0.2">
      <c r="A62" s="107" t="s">
        <v>105</v>
      </c>
      <c r="B62" s="103" t="s">
        <v>44</v>
      </c>
      <c r="C62" s="104"/>
      <c r="D62" s="105"/>
      <c r="E62" s="106">
        <f>E61*E48</f>
        <v>5.65</v>
      </c>
      <c r="F62" s="105"/>
      <c r="G62" s="105">
        <f>G61*G50</f>
        <v>0.3</v>
      </c>
      <c r="H62" s="113"/>
      <c r="I62" s="105">
        <f>I61*I50</f>
        <v>0</v>
      </c>
      <c r="J62" s="170">
        <f>SQRT(SUMSQ(D62,F62,H62))</f>
        <v>0</v>
      </c>
      <c r="K62" s="171">
        <f>SQRT(SUMSQ(E62,G62,I62))</f>
        <v>5.6579589959631198</v>
      </c>
      <c r="L62" s="165"/>
      <c r="M62" s="166"/>
      <c r="N62" s="172" t="s">
        <v>106</v>
      </c>
    </row>
    <row r="63" spans="1:14" x14ac:dyDescent="0.2">
      <c r="A63" s="5"/>
      <c r="B63" s="16"/>
      <c r="C63" s="24"/>
      <c r="D63" s="108"/>
      <c r="E63" s="109"/>
      <c r="F63" s="110"/>
      <c r="G63" s="110"/>
      <c r="H63" s="114"/>
      <c r="I63" s="112"/>
      <c r="J63" s="8"/>
      <c r="K63" s="10"/>
      <c r="L63" s="165"/>
      <c r="M63" s="166"/>
      <c r="N63" s="10"/>
    </row>
    <row r="64" spans="1:14" x14ac:dyDescent="0.2">
      <c r="A64" s="115"/>
      <c r="B64" s="27"/>
      <c r="C64" s="87"/>
      <c r="D64" s="116"/>
      <c r="E64" s="117"/>
      <c r="F64" s="116"/>
      <c r="G64" s="116"/>
      <c r="H64" s="118"/>
      <c r="I64" s="116"/>
      <c r="J64" s="128"/>
      <c r="K64" s="130"/>
      <c r="L64" s="128"/>
      <c r="M64" s="130"/>
      <c r="N64" s="172"/>
    </row>
    <row r="65" spans="1:14" x14ac:dyDescent="0.2">
      <c r="A65" s="102" t="s">
        <v>107</v>
      </c>
      <c r="B65" s="103" t="s">
        <v>100</v>
      </c>
      <c r="C65" s="104"/>
      <c r="D65" s="105"/>
      <c r="E65" s="106">
        <v>0</v>
      </c>
      <c r="F65" s="105"/>
      <c r="G65" s="105">
        <f>G34/(E34+E36+G34)</f>
        <v>0.61336960970689602</v>
      </c>
      <c r="H65" s="113"/>
      <c r="I65" s="105">
        <v>1</v>
      </c>
      <c r="J65" s="226"/>
      <c r="K65" s="228"/>
      <c r="L65" s="239"/>
      <c r="M65" s="149"/>
      <c r="N65" s="172" t="s">
        <v>108</v>
      </c>
    </row>
    <row r="66" spans="1:14" x14ac:dyDescent="0.2">
      <c r="A66" s="107" t="s">
        <v>109</v>
      </c>
      <c r="B66" s="103" t="s">
        <v>44</v>
      </c>
      <c r="C66" s="104"/>
      <c r="D66" s="105"/>
      <c r="E66" s="106">
        <f>E65*E48</f>
        <v>0</v>
      </c>
      <c r="F66" s="105"/>
      <c r="G66" s="105">
        <f>G65*G50</f>
        <v>0.18401088291206899</v>
      </c>
      <c r="H66" s="113"/>
      <c r="I66" s="105">
        <f>I50*I65</f>
        <v>0.3</v>
      </c>
      <c r="J66" s="170">
        <f>SQRT(SUMSQ(D66,F66,H66))</f>
        <v>0</v>
      </c>
      <c r="K66" s="171">
        <f>SQRT(SUMSQ(E66,G66,I66))</f>
        <v>0.35193750159663201</v>
      </c>
      <c r="L66" s="128"/>
      <c r="M66" s="130"/>
      <c r="N66" s="172" t="s">
        <v>110</v>
      </c>
    </row>
    <row r="67" spans="1:14" x14ac:dyDescent="0.2">
      <c r="A67" s="115"/>
      <c r="B67" s="27"/>
      <c r="C67" s="87"/>
      <c r="D67" s="116"/>
      <c r="E67" s="117"/>
      <c r="F67" s="116"/>
      <c r="G67" s="116"/>
      <c r="H67" s="118"/>
      <c r="I67" s="116"/>
      <c r="J67" s="128"/>
      <c r="K67" s="130"/>
      <c r="L67" s="128"/>
      <c r="M67" s="130"/>
      <c r="N67" s="172"/>
    </row>
    <row r="68" spans="1:14" x14ac:dyDescent="0.2">
      <c r="A68" s="115"/>
      <c r="B68" s="27"/>
      <c r="C68" s="87"/>
      <c r="D68" s="116"/>
      <c r="E68" s="117"/>
      <c r="F68" s="116"/>
      <c r="G68" s="116"/>
      <c r="H68" s="118"/>
      <c r="I68" s="116"/>
      <c r="J68" s="128"/>
      <c r="K68" s="130"/>
      <c r="L68" s="128"/>
      <c r="M68" s="130"/>
      <c r="N68" s="172"/>
    </row>
    <row r="69" spans="1:14" x14ac:dyDescent="0.2">
      <c r="A69" s="102" t="s">
        <v>111</v>
      </c>
      <c r="B69" s="103" t="s">
        <v>100</v>
      </c>
      <c r="C69" s="104"/>
      <c r="D69" s="105"/>
      <c r="E69" s="106">
        <v>1</v>
      </c>
      <c r="F69" s="105"/>
      <c r="G69" s="105">
        <v>0</v>
      </c>
      <c r="H69" s="113"/>
      <c r="I69" s="105">
        <v>1</v>
      </c>
      <c r="J69" s="226"/>
      <c r="K69" s="228"/>
      <c r="L69" s="239"/>
      <c r="M69" s="149"/>
      <c r="N69" s="172" t="s">
        <v>108</v>
      </c>
    </row>
    <row r="70" spans="1:14" x14ac:dyDescent="0.2">
      <c r="A70" s="107" t="s">
        <v>112</v>
      </c>
      <c r="B70" s="103" t="s">
        <v>44</v>
      </c>
      <c r="C70" s="104"/>
      <c r="D70" s="105"/>
      <c r="E70" s="106">
        <f>E69*E48</f>
        <v>5.65</v>
      </c>
      <c r="F70" s="105"/>
      <c r="G70" s="106">
        <f>G50*G69</f>
        <v>0</v>
      </c>
      <c r="H70" s="113"/>
      <c r="I70" s="105">
        <f>I50*I69</f>
        <v>0.3</v>
      </c>
      <c r="J70" s="170">
        <f>SQRT(SUMSQ(D70,F70,H70))</f>
        <v>0</v>
      </c>
      <c r="K70" s="171">
        <f>SQRT(SUMSQ(E70,G70,I70))</f>
        <v>5.6579589959631198</v>
      </c>
      <c r="L70" s="128"/>
      <c r="M70" s="130"/>
      <c r="N70" s="172" t="s">
        <v>113</v>
      </c>
    </row>
    <row r="71" spans="1:14" x14ac:dyDescent="0.2">
      <c r="A71" s="115"/>
      <c r="B71" s="27"/>
      <c r="C71" s="87"/>
      <c r="D71" s="116"/>
      <c r="E71" s="117"/>
      <c r="F71" s="116"/>
      <c r="G71" s="116"/>
      <c r="H71" s="118"/>
      <c r="I71" s="116"/>
      <c r="J71" s="128"/>
      <c r="K71" s="130"/>
      <c r="L71" s="128"/>
      <c r="M71" s="130"/>
      <c r="N71" s="172"/>
    </row>
    <row r="72" spans="1:14" x14ac:dyDescent="0.2">
      <c r="A72" s="115"/>
      <c r="B72" s="27"/>
      <c r="C72" s="87"/>
      <c r="D72" s="116"/>
      <c r="E72" s="117"/>
      <c r="F72" s="116"/>
      <c r="G72" s="116"/>
      <c r="H72" s="118"/>
      <c r="I72" s="116"/>
      <c r="J72" s="128"/>
      <c r="K72" s="130"/>
      <c r="L72" s="128"/>
      <c r="M72" s="130"/>
      <c r="N72" s="172"/>
    </row>
    <row r="73" spans="1:14" x14ac:dyDescent="0.2">
      <c r="A73" s="173" t="s">
        <v>114</v>
      </c>
      <c r="B73" s="103" t="s">
        <v>100</v>
      </c>
      <c r="C73" s="104"/>
      <c r="D73" s="105"/>
      <c r="E73" s="106">
        <v>1</v>
      </c>
      <c r="F73" s="174"/>
      <c r="G73" s="175">
        <f>G34/(E34+G34+I34)</f>
        <v>0.49994940364318602</v>
      </c>
      <c r="H73" s="174"/>
      <c r="I73" s="175">
        <f>I34/(G34+I34+E34)</f>
        <v>0.200875076273239</v>
      </c>
      <c r="J73" s="226"/>
      <c r="K73" s="228"/>
      <c r="L73" s="239"/>
      <c r="M73" s="149"/>
      <c r="N73" s="169" t="s">
        <v>101</v>
      </c>
    </row>
    <row r="74" spans="1:14" x14ac:dyDescent="0.2">
      <c r="A74" s="176" t="s">
        <v>115</v>
      </c>
      <c r="B74" s="103" t="s">
        <v>44</v>
      </c>
      <c r="C74" s="104"/>
      <c r="D74" s="105"/>
      <c r="E74" s="106">
        <f>E73*E48</f>
        <v>5.65</v>
      </c>
      <c r="F74" s="105"/>
      <c r="G74" s="105">
        <f>G73*G50</f>
        <v>0.14998482109295599</v>
      </c>
      <c r="H74" s="113"/>
      <c r="I74" s="106">
        <f>I73*I50</f>
        <v>6.02625228819718E-2</v>
      </c>
      <c r="J74" s="170">
        <f>SQRT(SUMSQ(D74,F74,H74))</f>
        <v>0</v>
      </c>
      <c r="K74" s="171">
        <f>SQRT(SUMSQ(E74,G74,I74))</f>
        <v>5.6523116526092601</v>
      </c>
      <c r="L74" s="128"/>
      <c r="M74" s="130"/>
      <c r="N74" s="172" t="s">
        <v>116</v>
      </c>
    </row>
    <row r="75" spans="1:14" x14ac:dyDescent="0.2">
      <c r="A75" s="177"/>
      <c r="B75" s="27"/>
      <c r="C75" s="87"/>
      <c r="D75" s="116"/>
      <c r="E75" s="117"/>
      <c r="F75" s="116"/>
      <c r="G75" s="116"/>
      <c r="H75" s="118"/>
      <c r="I75" s="116"/>
      <c r="J75" s="240"/>
      <c r="K75" s="241"/>
      <c r="L75" s="240"/>
      <c r="M75" s="241"/>
      <c r="N75" s="6"/>
    </row>
    <row r="76" spans="1:14" x14ac:dyDescent="0.2">
      <c r="A76" s="115"/>
      <c r="B76" s="27"/>
      <c r="C76" s="87"/>
      <c r="D76" s="116"/>
      <c r="E76" s="117"/>
      <c r="F76" s="116"/>
      <c r="G76" s="116"/>
      <c r="H76" s="118"/>
      <c r="I76" s="116"/>
      <c r="J76" s="128"/>
      <c r="K76" s="130"/>
      <c r="L76" s="128"/>
      <c r="M76" s="130"/>
      <c r="N76" s="242"/>
    </row>
    <row r="77" spans="1:14" x14ac:dyDescent="0.2">
      <c r="A77" s="178" t="s">
        <v>156</v>
      </c>
      <c r="B77" s="103" t="s">
        <v>100</v>
      </c>
      <c r="C77" s="104"/>
      <c r="D77" s="105"/>
      <c r="E77" s="106">
        <v>0</v>
      </c>
      <c r="F77" s="174"/>
      <c r="G77" s="175">
        <v>1</v>
      </c>
      <c r="H77" s="174"/>
      <c r="I77" s="175">
        <v>1</v>
      </c>
      <c r="J77" s="226"/>
      <c r="K77" s="228"/>
      <c r="L77" s="239"/>
      <c r="M77" s="149"/>
      <c r="N77" s="243" t="s">
        <v>157</v>
      </c>
    </row>
    <row r="78" spans="1:14" x14ac:dyDescent="0.2">
      <c r="A78" s="179" t="s">
        <v>158</v>
      </c>
      <c r="B78" s="180" t="s">
        <v>44</v>
      </c>
      <c r="C78" s="181"/>
      <c r="D78" s="182"/>
      <c r="E78" s="183">
        <f>E77*E52</f>
        <v>0</v>
      </c>
      <c r="F78" s="182"/>
      <c r="G78" s="182">
        <f>G77*G50</f>
        <v>0.3</v>
      </c>
      <c r="H78" s="184"/>
      <c r="I78" s="182">
        <f>I77*I50</f>
        <v>0.3</v>
      </c>
      <c r="J78" s="244">
        <f>SQRT(SUMSQ(D78,F78,H78))</f>
        <v>0</v>
      </c>
      <c r="K78" s="245">
        <f>SQRT(SUMSQ(E78,G78,I78))</f>
        <v>0.42426406871192901</v>
      </c>
      <c r="L78" s="246"/>
      <c r="M78" s="247"/>
      <c r="N78" s="158" t="s">
        <v>159</v>
      </c>
    </row>
    <row r="79" spans="1:14" x14ac:dyDescent="0.2">
      <c r="B79" s="27"/>
      <c r="C79" s="27"/>
      <c r="D79" s="27"/>
      <c r="E79" s="27"/>
      <c r="F79" s="185"/>
      <c r="G79" s="185"/>
      <c r="H79" s="185"/>
      <c r="I79" s="185"/>
      <c r="J79" s="248"/>
      <c r="K79" s="248"/>
      <c r="L79" s="248"/>
      <c r="M79" s="248"/>
      <c r="N79" s="248"/>
    </row>
    <row r="80" spans="1:14" x14ac:dyDescent="0.2">
      <c r="A80" s="186"/>
    </row>
    <row r="81" spans="1:14" x14ac:dyDescent="0.2">
      <c r="A81" s="3" t="s">
        <v>117</v>
      </c>
      <c r="B81" s="100"/>
      <c r="C81" s="100"/>
      <c r="D81" s="100"/>
      <c r="E81" s="100"/>
      <c r="F81" s="100"/>
      <c r="G81" s="100"/>
      <c r="H81" s="100"/>
      <c r="I81" s="100"/>
      <c r="J81" s="249"/>
      <c r="K81" s="249"/>
      <c r="L81" s="249"/>
      <c r="M81" s="249"/>
      <c r="N81" s="120" t="s">
        <v>21</v>
      </c>
    </row>
    <row r="82" spans="1:14" x14ac:dyDescent="0.2">
      <c r="A82" s="187" t="s">
        <v>160</v>
      </c>
      <c r="B82" s="188"/>
      <c r="C82" s="188"/>
      <c r="D82" s="189"/>
      <c r="E82" s="188"/>
      <c r="F82" s="190"/>
      <c r="G82" s="191"/>
      <c r="H82" s="190"/>
      <c r="I82" s="191"/>
      <c r="J82" s="191"/>
      <c r="K82" s="191"/>
      <c r="L82" s="191"/>
      <c r="M82" s="250"/>
      <c r="N82" s="251"/>
    </row>
    <row r="83" spans="1:14" x14ac:dyDescent="0.2">
      <c r="A83" s="187" t="s">
        <v>161</v>
      </c>
      <c r="B83" s="188"/>
      <c r="C83" s="188"/>
      <c r="D83" s="189"/>
      <c r="E83" s="188"/>
      <c r="F83" s="190"/>
      <c r="G83" s="191"/>
      <c r="H83" s="190"/>
      <c r="I83" s="191"/>
      <c r="J83" s="191"/>
      <c r="K83" s="191"/>
      <c r="L83" s="191"/>
      <c r="M83" s="250"/>
      <c r="N83" s="251"/>
    </row>
    <row r="84" spans="1:14" x14ac:dyDescent="0.2">
      <c r="A84" s="192" t="s">
        <v>118</v>
      </c>
      <c r="B84" s="188"/>
      <c r="C84" s="188"/>
      <c r="D84" s="189"/>
      <c r="E84" s="188"/>
      <c r="F84" s="190"/>
      <c r="G84" s="191"/>
      <c r="H84" s="190"/>
      <c r="I84" s="191"/>
      <c r="J84" s="191"/>
      <c r="K84" s="191"/>
      <c r="L84" s="191"/>
      <c r="M84" s="252"/>
      <c r="N84" s="253"/>
    </row>
    <row r="85" spans="1:14" x14ac:dyDescent="0.2">
      <c r="A85" s="3"/>
      <c r="B85" s="100"/>
      <c r="C85" s="100"/>
      <c r="D85" s="100"/>
      <c r="E85" s="100"/>
      <c r="F85" s="100"/>
      <c r="G85" s="100"/>
      <c r="H85" s="100"/>
      <c r="I85" s="100"/>
      <c r="J85" s="249"/>
      <c r="K85" s="249"/>
      <c r="L85" s="249"/>
      <c r="M85" s="249"/>
      <c r="N85" s="254"/>
    </row>
    <row r="86" spans="1:14" x14ac:dyDescent="0.2">
      <c r="A86" s="193"/>
      <c r="B86" s="16"/>
      <c r="C86" s="16"/>
      <c r="D86" s="16"/>
      <c r="E86" s="16"/>
      <c r="F86" s="16"/>
      <c r="G86" s="16"/>
      <c r="H86" s="16"/>
      <c r="I86" s="16"/>
      <c r="J86" s="27"/>
      <c r="K86" s="27"/>
      <c r="L86" s="27"/>
      <c r="M86" s="27"/>
      <c r="N86" s="255"/>
    </row>
    <row r="87" spans="1:14" x14ac:dyDescent="0.2">
      <c r="A87" s="3" t="s">
        <v>119</v>
      </c>
      <c r="B87" s="4"/>
      <c r="C87" s="324" t="s">
        <v>20</v>
      </c>
      <c r="D87" s="325"/>
      <c r="E87" s="325"/>
      <c r="F87" s="325"/>
      <c r="G87" s="325"/>
      <c r="H87" s="325"/>
      <c r="I87" s="325"/>
      <c r="J87" s="256"/>
      <c r="K87" s="256"/>
      <c r="L87" s="256"/>
      <c r="M87" s="256"/>
      <c r="N87" s="120" t="s">
        <v>21</v>
      </c>
    </row>
    <row r="88" spans="1:14" x14ac:dyDescent="0.2">
      <c r="A88" s="5"/>
      <c r="B88" s="10"/>
      <c r="C88" s="7" t="s">
        <v>120</v>
      </c>
      <c r="D88" s="322" t="s">
        <v>22</v>
      </c>
      <c r="E88" s="323"/>
      <c r="F88" s="319" t="s">
        <v>23</v>
      </c>
      <c r="G88" s="320"/>
      <c r="H88" s="319" t="s">
        <v>24</v>
      </c>
      <c r="I88" s="321"/>
      <c r="J88" s="47"/>
      <c r="K88" s="47"/>
      <c r="L88" s="47"/>
      <c r="M88" s="47"/>
      <c r="N88" s="145"/>
    </row>
    <row r="89" spans="1:14" x14ac:dyDescent="0.2">
      <c r="A89" s="5"/>
      <c r="B89" s="10"/>
      <c r="C89" s="10"/>
      <c r="D89" s="8" t="s">
        <v>26</v>
      </c>
      <c r="E89" s="10" t="s">
        <v>27</v>
      </c>
      <c r="F89" s="9" t="s">
        <v>26</v>
      </c>
      <c r="G89" s="9" t="s">
        <v>27</v>
      </c>
      <c r="H89" s="8" t="s">
        <v>26</v>
      </c>
      <c r="I89" s="10" t="s">
        <v>27</v>
      </c>
      <c r="J89" s="47"/>
      <c r="K89" s="47"/>
      <c r="L89" s="47"/>
      <c r="M89" s="47"/>
      <c r="N89" s="145"/>
    </row>
    <row r="90" spans="1:14" x14ac:dyDescent="0.2">
      <c r="A90" s="12"/>
      <c r="B90" s="10"/>
      <c r="C90" s="10"/>
      <c r="D90" s="9"/>
      <c r="E90" s="10"/>
      <c r="F90" s="126"/>
      <c r="G90" s="126"/>
      <c r="H90" s="125"/>
      <c r="I90" s="127"/>
      <c r="J90" s="47"/>
      <c r="K90" s="47"/>
      <c r="L90" s="47"/>
      <c r="M90" s="47"/>
      <c r="N90" s="242"/>
    </row>
    <row r="91" spans="1:14" x14ac:dyDescent="0.2">
      <c r="A91" s="12" t="s">
        <v>121</v>
      </c>
      <c r="B91" s="13" t="s">
        <v>42</v>
      </c>
      <c r="C91" s="10"/>
      <c r="D91" s="194">
        <f>D12</f>
        <v>-98</v>
      </c>
      <c r="E91" s="195">
        <f>E12</f>
        <v>-98</v>
      </c>
      <c r="F91" s="126"/>
      <c r="G91" s="126"/>
      <c r="H91" s="125"/>
      <c r="I91" s="127"/>
      <c r="J91" s="47"/>
      <c r="K91" s="47"/>
      <c r="L91" s="47"/>
      <c r="M91" s="47"/>
      <c r="N91" s="242"/>
    </row>
    <row r="92" spans="1:14" x14ac:dyDescent="0.2">
      <c r="A92" s="23" t="s">
        <v>122</v>
      </c>
      <c r="B92" s="28" t="s">
        <v>44</v>
      </c>
      <c r="C92" s="28"/>
      <c r="D92" s="16"/>
      <c r="E92" s="28"/>
      <c r="F92" s="68">
        <f t="shared" ref="F92:I92" si="1">F14</f>
        <v>-99</v>
      </c>
      <c r="G92" s="59">
        <f t="shared" si="1"/>
        <v>2.23</v>
      </c>
      <c r="H92" s="72">
        <f t="shared" si="1"/>
        <v>-99</v>
      </c>
      <c r="I92" s="149">
        <f t="shared" si="1"/>
        <v>-1.73</v>
      </c>
      <c r="J92" s="47"/>
      <c r="K92" s="47"/>
      <c r="L92" s="47"/>
      <c r="M92" s="47"/>
      <c r="N92" s="257"/>
    </row>
    <row r="93" spans="1:14" x14ac:dyDescent="0.2">
      <c r="A93" s="23"/>
      <c r="B93" s="28"/>
      <c r="C93" s="28"/>
      <c r="D93" s="16"/>
      <c r="E93" s="28"/>
      <c r="F93" s="46"/>
      <c r="G93" s="46"/>
      <c r="H93" s="72"/>
      <c r="I93" s="149"/>
      <c r="J93" s="47"/>
      <c r="K93" s="47"/>
      <c r="L93" s="47"/>
      <c r="M93" s="47"/>
      <c r="N93" s="242"/>
    </row>
    <row r="94" spans="1:14" x14ac:dyDescent="0.2">
      <c r="A94" s="23" t="s">
        <v>123</v>
      </c>
      <c r="B94" s="28" t="s">
        <v>44</v>
      </c>
      <c r="C94" s="196"/>
      <c r="D94" s="25">
        <v>-8.4499999999999993</v>
      </c>
      <c r="E94" s="197">
        <v>-8.4499999999999993</v>
      </c>
      <c r="F94" s="198">
        <v>0</v>
      </c>
      <c r="G94" s="30">
        <v>4.8499999999999996</v>
      </c>
      <c r="H94" s="31">
        <v>0</v>
      </c>
      <c r="I94" s="32">
        <v>7</v>
      </c>
      <c r="J94" s="47"/>
      <c r="K94" s="47"/>
      <c r="L94" s="47"/>
      <c r="M94" s="47"/>
      <c r="N94" s="152" t="s">
        <v>124</v>
      </c>
    </row>
    <row r="95" spans="1:14" x14ac:dyDescent="0.2">
      <c r="A95" s="50" t="s">
        <v>125</v>
      </c>
      <c r="B95" s="28" t="s">
        <v>44</v>
      </c>
      <c r="C95" s="199"/>
      <c r="D95" s="129">
        <f>D91+D94</f>
        <v>-106.45</v>
      </c>
      <c r="E95" s="130">
        <f>E91+E94</f>
        <v>-106.45</v>
      </c>
      <c r="F95" s="200">
        <f t="shared" ref="F95:I95" si="2">F92+F94</f>
        <v>-99</v>
      </c>
      <c r="G95" s="129">
        <f t="shared" si="2"/>
        <v>7.08</v>
      </c>
      <c r="H95" s="201">
        <f t="shared" si="2"/>
        <v>-99</v>
      </c>
      <c r="I95" s="130">
        <f t="shared" si="2"/>
        <v>5.27</v>
      </c>
      <c r="J95" s="47"/>
      <c r="K95" s="47"/>
      <c r="L95" s="47"/>
      <c r="M95" s="47"/>
      <c r="N95" s="152" t="s">
        <v>126</v>
      </c>
    </row>
    <row r="96" spans="1:14" x14ac:dyDescent="0.2">
      <c r="A96" s="23"/>
      <c r="B96" s="28"/>
      <c r="C96" s="28"/>
      <c r="D96" s="16"/>
      <c r="E96" s="28"/>
      <c r="F96" s="16"/>
      <c r="G96" s="16"/>
      <c r="H96" s="63"/>
      <c r="I96" s="13"/>
      <c r="J96" s="47"/>
      <c r="K96" s="47"/>
      <c r="L96" s="47"/>
      <c r="M96" s="47"/>
      <c r="N96" s="242"/>
    </row>
    <row r="97" spans="1:14" x14ac:dyDescent="0.2">
      <c r="A97" s="202" t="s">
        <v>127</v>
      </c>
      <c r="B97" s="28"/>
      <c r="C97" s="28"/>
      <c r="D97" s="63"/>
      <c r="E97" s="28"/>
      <c r="F97" s="16"/>
      <c r="G97" s="16"/>
      <c r="H97" s="63"/>
      <c r="I97" s="13"/>
      <c r="J97" s="47"/>
      <c r="K97" s="47"/>
      <c r="L97" s="47"/>
      <c r="M97" s="47"/>
      <c r="N97" s="242"/>
    </row>
    <row r="98" spans="1:14" x14ac:dyDescent="0.2">
      <c r="A98" s="23" t="s">
        <v>128</v>
      </c>
      <c r="B98" s="51" t="s">
        <v>72</v>
      </c>
      <c r="C98" s="28"/>
      <c r="D98" s="52">
        <f>10^9*10^(D95/10)*($C5/15)</f>
        <v>0.181171544607445</v>
      </c>
      <c r="E98" s="57">
        <f>10^9*10^(E95/10)*($C5/15)</f>
        <v>0.181171544607445</v>
      </c>
      <c r="F98" s="203">
        <f>10^9*10^((D95+F95)/10)*($C5/15)</f>
        <v>2.2808146140031399E-11</v>
      </c>
      <c r="G98" s="53">
        <f>10^9*10^((E95+G95)/10)*($C5/15)</f>
        <v>0.92488979375367697</v>
      </c>
      <c r="H98" s="204">
        <f>10^9*10^((D95+H95)/10)*($C5/15)</f>
        <v>2.2808146140031399E-11</v>
      </c>
      <c r="I98" s="57">
        <f>10^9*10^((E95+I95)/10)*($C5/15)</f>
        <v>0.60966320802032903</v>
      </c>
      <c r="J98" s="47"/>
      <c r="K98" s="47"/>
      <c r="L98" s="47"/>
      <c r="M98" s="47"/>
      <c r="N98" s="242"/>
    </row>
    <row r="99" spans="1:14" x14ac:dyDescent="0.2">
      <c r="A99" s="62" t="s">
        <v>77</v>
      </c>
      <c r="B99" s="28" t="s">
        <v>44</v>
      </c>
      <c r="C99" s="28"/>
      <c r="D99" s="63"/>
      <c r="E99" s="28"/>
      <c r="F99" s="205">
        <f>10*LOG10(F98/(D36+D98+H98))</f>
        <v>-100.377917475442</v>
      </c>
      <c r="G99" s="206">
        <f>10*LOG10(G98/(E36+E98+I98))</f>
        <v>0.32359211516568098</v>
      </c>
      <c r="H99" s="207">
        <f>10*LOG10(H98/(D36+D98+F98))</f>
        <v>-100.377917475442</v>
      </c>
      <c r="I99" s="258">
        <f>10*LOG10(I98/(E36+E98+G98))</f>
        <v>-2.8446998863385802</v>
      </c>
      <c r="J99" s="47"/>
      <c r="K99" s="47"/>
      <c r="L99" s="47"/>
      <c r="M99" s="47"/>
      <c r="N99" s="152"/>
    </row>
    <row r="100" spans="1:14" x14ac:dyDescent="0.2">
      <c r="A100" s="55" t="s">
        <v>129</v>
      </c>
      <c r="B100" s="28" t="s">
        <v>80</v>
      </c>
      <c r="C100" s="28"/>
      <c r="D100" s="63"/>
      <c r="E100" s="16"/>
      <c r="F100" s="208">
        <f t="shared" ref="F100:I100" si="3">10*LOG10(F98)-90</f>
        <v>-196.41910013008101</v>
      </c>
      <c r="G100" s="209">
        <f t="shared" si="3"/>
        <v>-90.339100130080595</v>
      </c>
      <c r="H100" s="210">
        <f t="shared" si="3"/>
        <v>-196.41910013008101</v>
      </c>
      <c r="I100" s="259">
        <f t="shared" si="3"/>
        <v>-92.149100130080598</v>
      </c>
      <c r="J100" s="47"/>
      <c r="K100" s="47"/>
      <c r="L100" s="47"/>
      <c r="M100" s="47"/>
      <c r="N100" s="152"/>
    </row>
    <row r="101" spans="1:14" x14ac:dyDescent="0.2">
      <c r="A101" s="187" t="s">
        <v>82</v>
      </c>
      <c r="B101" s="28" t="s">
        <v>83</v>
      </c>
      <c r="C101" s="28"/>
      <c r="D101" s="208">
        <f>10*LOG((D98+F98+H98)*10^-9)+10*LOG(MAX($C11*12*$C7/$C5,$C6))</f>
        <v>-65.421548356452305</v>
      </c>
      <c r="E101" s="209">
        <f>10*LOG((E98+G98+I98)*10^-9)+10*LOG(MAX($C11*12*$C7/$C5,$C6))</f>
        <v>-55.657972581085303</v>
      </c>
      <c r="F101" s="211"/>
      <c r="G101" s="209"/>
      <c r="H101" s="210"/>
      <c r="I101" s="259"/>
      <c r="J101" s="47"/>
      <c r="K101" s="47"/>
      <c r="L101" s="47"/>
      <c r="M101" s="47"/>
      <c r="N101" s="152"/>
    </row>
    <row r="102" spans="1:14" x14ac:dyDescent="0.2">
      <c r="A102" s="212" t="s">
        <v>130</v>
      </c>
      <c r="B102" s="45" t="s">
        <v>80</v>
      </c>
      <c r="C102" s="45"/>
      <c r="D102" s="213"/>
      <c r="E102" s="44"/>
      <c r="F102" s="214">
        <f>F100+IF($F15=0,0,$C40)+$C41</f>
        <v>-191.41910013008101</v>
      </c>
      <c r="G102" s="215">
        <f>G100+IF($F15=0,0,$C40)+$C41</f>
        <v>-85.339100130080595</v>
      </c>
      <c r="H102" s="216">
        <f>H100+IF($F15=0,0,$C40)+$C41</f>
        <v>-191.41910013008101</v>
      </c>
      <c r="I102" s="260">
        <f>I100+IF($F15=0,0,$C40)+$C41</f>
        <v>-87.149100130080598</v>
      </c>
      <c r="J102" s="137"/>
      <c r="K102" s="137"/>
      <c r="L102" s="137"/>
      <c r="M102" s="137"/>
      <c r="N102" s="261"/>
    </row>
    <row r="103" spans="1:14" x14ac:dyDescent="0.2">
      <c r="B103" s="217"/>
      <c r="C103" s="217"/>
      <c r="D103" s="217"/>
      <c r="E103" s="217"/>
      <c r="F103" s="217"/>
      <c r="G103" s="217"/>
      <c r="H103" s="217"/>
      <c r="I103" s="217"/>
      <c r="J103" s="217"/>
      <c r="K103" s="217"/>
      <c r="L103" s="217"/>
      <c r="M103" s="217"/>
      <c r="N103" s="217"/>
    </row>
    <row r="104" spans="1:14" x14ac:dyDescent="0.2">
      <c r="A104" s="218"/>
      <c r="B104" s="217"/>
      <c r="C104" s="217"/>
      <c r="D104" s="217"/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</row>
    <row r="105" spans="1:14" x14ac:dyDescent="0.2">
      <c r="A105" s="219" t="s">
        <v>131</v>
      </c>
      <c r="B105" s="220"/>
      <c r="C105" s="324" t="s">
        <v>20</v>
      </c>
      <c r="D105" s="325"/>
      <c r="E105" s="325"/>
      <c r="F105" s="325"/>
      <c r="G105" s="325"/>
      <c r="H105" s="325"/>
      <c r="I105" s="325"/>
      <c r="J105" s="325"/>
      <c r="K105" s="326"/>
      <c r="L105" s="324" t="s">
        <v>132</v>
      </c>
      <c r="M105" s="325"/>
      <c r="N105" s="262" t="s">
        <v>133</v>
      </c>
    </row>
    <row r="106" spans="1:14" x14ac:dyDescent="0.2">
      <c r="A106" s="5"/>
      <c r="B106" s="16"/>
      <c r="C106" s="49"/>
      <c r="D106" s="317" t="s">
        <v>22</v>
      </c>
      <c r="E106" s="318"/>
      <c r="F106" s="319" t="s">
        <v>23</v>
      </c>
      <c r="G106" s="320"/>
      <c r="H106" s="319" t="s">
        <v>24</v>
      </c>
      <c r="I106" s="321"/>
      <c r="J106" s="263"/>
      <c r="K106" s="264"/>
      <c r="L106" s="263"/>
      <c r="M106" s="264"/>
      <c r="N106" s="145"/>
    </row>
    <row r="107" spans="1:14" x14ac:dyDescent="0.2">
      <c r="A107" s="5"/>
      <c r="B107" s="16"/>
      <c r="C107" s="24"/>
      <c r="D107" s="8" t="s">
        <v>26</v>
      </c>
      <c r="E107" s="9" t="s">
        <v>27</v>
      </c>
      <c r="F107" s="8" t="s">
        <v>26</v>
      </c>
      <c r="G107" s="9" t="s">
        <v>27</v>
      </c>
      <c r="H107" s="8" t="s">
        <v>26</v>
      </c>
      <c r="I107" s="10" t="s">
        <v>27</v>
      </c>
      <c r="J107" s="8" t="s">
        <v>26</v>
      </c>
      <c r="K107" s="9" t="s">
        <v>27</v>
      </c>
      <c r="L107" s="8"/>
      <c r="M107" s="9"/>
      <c r="N107" s="265"/>
    </row>
    <row r="108" spans="1:14" x14ac:dyDescent="0.2">
      <c r="A108" s="5"/>
      <c r="B108" s="16"/>
      <c r="C108" s="24"/>
      <c r="D108" s="16"/>
      <c r="E108" s="28"/>
      <c r="F108" s="101"/>
      <c r="G108" s="101"/>
      <c r="H108" s="8"/>
      <c r="I108" s="10"/>
      <c r="J108" s="8"/>
      <c r="K108" s="9"/>
      <c r="L108" s="8"/>
      <c r="M108" s="9"/>
      <c r="N108" s="265"/>
    </row>
    <row r="109" spans="1:14" x14ac:dyDescent="0.2">
      <c r="A109" s="221" t="s">
        <v>134</v>
      </c>
      <c r="B109" s="103" t="s">
        <v>44</v>
      </c>
      <c r="C109" s="104"/>
      <c r="D109" s="222"/>
      <c r="E109" s="223"/>
      <c r="F109" s="224"/>
      <c r="G109" s="225">
        <f>G110-K110</f>
        <v>1.66239459564771E-3</v>
      </c>
      <c r="H109" s="226"/>
      <c r="I109" s="228"/>
      <c r="J109" s="226"/>
      <c r="K109" s="230"/>
      <c r="L109" s="170"/>
      <c r="M109" s="266">
        <v>0</v>
      </c>
      <c r="N109" s="267" t="s">
        <v>135</v>
      </c>
    </row>
    <row r="110" spans="1:14" x14ac:dyDescent="0.2">
      <c r="A110" s="227" t="s">
        <v>136</v>
      </c>
      <c r="B110" s="103" t="s">
        <v>44</v>
      </c>
      <c r="C110" s="104"/>
      <c r="D110" s="222"/>
      <c r="E110" s="223"/>
      <c r="F110" s="103"/>
      <c r="G110" s="228">
        <f>G99</f>
        <v>0.32359211516568098</v>
      </c>
      <c r="H110" s="226"/>
      <c r="I110" s="228"/>
      <c r="J110" s="170">
        <f>J58</f>
        <v>0</v>
      </c>
      <c r="K110" s="268">
        <f>K58</f>
        <v>0.32192972057003399</v>
      </c>
      <c r="L110" s="170"/>
      <c r="M110" s="268"/>
      <c r="N110" s="265"/>
    </row>
    <row r="111" spans="1:14" x14ac:dyDescent="0.2">
      <c r="A111" s="221" t="s">
        <v>137</v>
      </c>
      <c r="B111" s="103" t="s">
        <v>44</v>
      </c>
      <c r="C111" s="104"/>
      <c r="D111" s="222"/>
      <c r="E111" s="223"/>
      <c r="F111" s="103"/>
      <c r="G111" s="228">
        <f>G110+K110</f>
        <v>0.64552183573571498</v>
      </c>
      <c r="H111" s="226"/>
      <c r="I111" s="228"/>
      <c r="J111" s="226"/>
      <c r="K111" s="230"/>
      <c r="L111" s="226"/>
      <c r="M111" s="230"/>
      <c r="N111" s="269"/>
    </row>
    <row r="112" spans="1:14" x14ac:dyDescent="0.2">
      <c r="A112" s="5"/>
      <c r="B112" s="16"/>
      <c r="C112" s="24"/>
      <c r="D112" s="63"/>
      <c r="E112" s="28"/>
      <c r="F112" s="101"/>
      <c r="G112" s="101"/>
      <c r="H112" s="8"/>
      <c r="I112" s="10"/>
      <c r="J112" s="8"/>
      <c r="K112" s="9"/>
      <c r="L112" s="8"/>
      <c r="M112" s="9"/>
      <c r="N112" s="265"/>
    </row>
    <row r="113" spans="1:14" x14ac:dyDescent="0.2">
      <c r="A113" s="221" t="s">
        <v>138</v>
      </c>
      <c r="B113" s="103" t="s">
        <v>80</v>
      </c>
      <c r="C113" s="104"/>
      <c r="D113" s="222"/>
      <c r="E113" s="223"/>
      <c r="F113" s="224"/>
      <c r="G113" s="225">
        <f>G114-K114</f>
        <v>-95.997059126043695</v>
      </c>
      <c r="H113" s="226"/>
      <c r="I113" s="228"/>
      <c r="J113" s="270"/>
      <c r="K113" s="271"/>
      <c r="L113" s="270"/>
      <c r="M113" s="272">
        <f>-108.5+10*LOG10($C5/120)+$C24</f>
        <v>-107.5</v>
      </c>
      <c r="N113" s="273" t="s">
        <v>139</v>
      </c>
    </row>
    <row r="114" spans="1:14" x14ac:dyDescent="0.2">
      <c r="A114" s="227" t="s">
        <v>140</v>
      </c>
      <c r="B114" s="103" t="s">
        <v>80</v>
      </c>
      <c r="C114" s="104"/>
      <c r="D114" s="222"/>
      <c r="E114" s="223"/>
      <c r="F114" s="229"/>
      <c r="G114" s="230">
        <f>G100</f>
        <v>-90.339100130080595</v>
      </c>
      <c r="H114" s="226"/>
      <c r="I114" s="228"/>
      <c r="J114" s="170">
        <f>J62</f>
        <v>0</v>
      </c>
      <c r="K114" s="268">
        <f>K62</f>
        <v>5.6579589959631198</v>
      </c>
      <c r="L114" s="170"/>
      <c r="M114" s="268"/>
      <c r="N114" s="265"/>
    </row>
    <row r="115" spans="1:14" x14ac:dyDescent="0.2">
      <c r="A115" s="221" t="s">
        <v>141</v>
      </c>
      <c r="B115" s="103" t="s">
        <v>80</v>
      </c>
      <c r="C115" s="104"/>
      <c r="D115" s="222"/>
      <c r="E115" s="223"/>
      <c r="F115" s="229"/>
      <c r="G115" s="230">
        <f>G114+K114</f>
        <v>-84.681141134117496</v>
      </c>
      <c r="H115" s="226"/>
      <c r="I115" s="228"/>
      <c r="J115" s="270"/>
      <c r="K115" s="271"/>
      <c r="L115" s="226"/>
      <c r="M115" s="230"/>
      <c r="N115" s="269"/>
    </row>
    <row r="116" spans="1:14" x14ac:dyDescent="0.2">
      <c r="A116" s="5"/>
      <c r="B116" s="16"/>
      <c r="C116" s="24"/>
      <c r="D116" s="63"/>
      <c r="E116" s="28"/>
      <c r="F116" s="27"/>
      <c r="G116" s="27"/>
      <c r="H116" s="20"/>
      <c r="I116" s="86"/>
      <c r="J116" s="125"/>
      <c r="K116" s="126"/>
      <c r="L116" s="125"/>
      <c r="M116" s="126"/>
      <c r="N116" s="150"/>
    </row>
    <row r="117" spans="1:14" x14ac:dyDescent="0.2">
      <c r="A117" s="221" t="s">
        <v>142</v>
      </c>
      <c r="B117" s="103" t="s">
        <v>44</v>
      </c>
      <c r="C117" s="104"/>
      <c r="D117" s="222"/>
      <c r="E117" s="223"/>
      <c r="F117" s="231"/>
      <c r="G117" s="231"/>
      <c r="H117" s="232"/>
      <c r="I117" s="237">
        <f>I118-K118</f>
        <v>-3.1966373879352199</v>
      </c>
      <c r="J117" s="270"/>
      <c r="K117" s="271"/>
      <c r="L117" s="270"/>
      <c r="M117" s="266">
        <v>-6</v>
      </c>
      <c r="N117" s="273" t="s">
        <v>135</v>
      </c>
    </row>
    <row r="118" spans="1:14" x14ac:dyDescent="0.2">
      <c r="A118" s="227" t="s">
        <v>143</v>
      </c>
      <c r="B118" s="103" t="s">
        <v>44</v>
      </c>
      <c r="C118" s="104"/>
      <c r="D118" s="222"/>
      <c r="E118" s="223"/>
      <c r="F118" s="231"/>
      <c r="G118" s="231"/>
      <c r="H118" s="232"/>
      <c r="I118" s="228">
        <f>I99</f>
        <v>-2.8446998863385802</v>
      </c>
      <c r="J118" s="170">
        <f>J66</f>
        <v>0</v>
      </c>
      <c r="K118" s="268">
        <f>K66</f>
        <v>0.35193750159663201</v>
      </c>
      <c r="L118" s="170"/>
      <c r="M118" s="268"/>
      <c r="N118" s="150"/>
    </row>
    <row r="119" spans="1:14" x14ac:dyDescent="0.2">
      <c r="A119" s="221" t="s">
        <v>144</v>
      </c>
      <c r="B119" s="103" t="s">
        <v>44</v>
      </c>
      <c r="C119" s="104"/>
      <c r="D119" s="222"/>
      <c r="E119" s="223"/>
      <c r="F119" s="103"/>
      <c r="G119" s="233"/>
      <c r="H119" s="232"/>
      <c r="I119" s="228">
        <f>I118+K118</f>
        <v>-2.4927623847419502</v>
      </c>
      <c r="J119" s="270"/>
      <c r="K119" s="271"/>
      <c r="L119" s="270"/>
      <c r="M119" s="271"/>
      <c r="N119" s="150"/>
    </row>
    <row r="120" spans="1:14" x14ac:dyDescent="0.2">
      <c r="A120" s="234"/>
      <c r="B120" s="27"/>
      <c r="C120" s="87"/>
      <c r="D120" s="20"/>
      <c r="E120" s="86"/>
      <c r="F120" s="20"/>
      <c r="G120" s="86"/>
      <c r="H120" s="58"/>
      <c r="I120" s="149"/>
      <c r="J120" s="239"/>
      <c r="K120" s="59"/>
      <c r="L120" s="239"/>
      <c r="M120" s="59"/>
      <c r="N120" s="152"/>
    </row>
    <row r="121" spans="1:14" x14ac:dyDescent="0.2">
      <c r="A121" s="221" t="s">
        <v>145</v>
      </c>
      <c r="B121" s="103" t="s">
        <v>80</v>
      </c>
      <c r="C121" s="104"/>
      <c r="D121" s="222"/>
      <c r="E121" s="223"/>
      <c r="F121" s="230"/>
      <c r="G121" s="230"/>
      <c r="H121" s="232"/>
      <c r="I121" s="237">
        <f>I122-K122</f>
        <v>-97.807059126043697</v>
      </c>
      <c r="J121" s="226"/>
      <c r="K121" s="230"/>
      <c r="L121" s="270"/>
      <c r="M121" s="266">
        <f>-108.5+10*LOG10($C5/120)+$C24</f>
        <v>-107.5</v>
      </c>
      <c r="N121" s="273" t="s">
        <v>139</v>
      </c>
    </row>
    <row r="122" spans="1:14" x14ac:dyDescent="0.2">
      <c r="A122" s="227" t="s">
        <v>146</v>
      </c>
      <c r="B122" s="103" t="s">
        <v>80</v>
      </c>
      <c r="C122" s="104"/>
      <c r="D122" s="222"/>
      <c r="E122" s="223"/>
      <c r="F122" s="230"/>
      <c r="G122" s="230"/>
      <c r="H122" s="232"/>
      <c r="I122" s="228">
        <f>I100</f>
        <v>-92.149100130080598</v>
      </c>
      <c r="J122" s="170">
        <f>J70</f>
        <v>0</v>
      </c>
      <c r="K122" s="268">
        <f>K70</f>
        <v>5.6579589959631198</v>
      </c>
      <c r="L122" s="170"/>
      <c r="M122" s="268"/>
      <c r="N122" s="152"/>
    </row>
    <row r="123" spans="1:14" x14ac:dyDescent="0.2">
      <c r="A123" s="221" t="s">
        <v>147</v>
      </c>
      <c r="B123" s="103" t="s">
        <v>80</v>
      </c>
      <c r="C123" s="104"/>
      <c r="D123" s="222"/>
      <c r="E123" s="223"/>
      <c r="F123" s="230"/>
      <c r="G123" s="230"/>
      <c r="H123" s="232"/>
      <c r="I123" s="228">
        <f>I122+K122</f>
        <v>-86.491141134117399</v>
      </c>
      <c r="J123" s="226"/>
      <c r="K123" s="230"/>
      <c r="L123" s="226"/>
      <c r="M123" s="230"/>
      <c r="N123" s="150"/>
    </row>
    <row r="124" spans="1:14" x14ac:dyDescent="0.2">
      <c r="A124" s="234"/>
      <c r="B124" s="27"/>
      <c r="C124" s="87"/>
      <c r="D124" s="20"/>
      <c r="E124" s="86"/>
      <c r="F124" s="235"/>
      <c r="G124" s="235"/>
      <c r="H124" s="236"/>
      <c r="I124" s="274"/>
      <c r="J124" s="275"/>
      <c r="K124" s="276"/>
      <c r="L124" s="275"/>
      <c r="M124" s="276"/>
      <c r="N124" s="150"/>
    </row>
    <row r="125" spans="1:14" x14ac:dyDescent="0.2">
      <c r="A125" s="221" t="s">
        <v>148</v>
      </c>
      <c r="B125" s="103" t="s">
        <v>83</v>
      </c>
      <c r="C125" s="104"/>
      <c r="D125" s="224"/>
      <c r="E125" s="237">
        <f>E126-K126</f>
        <v>-61.310284233694603</v>
      </c>
      <c r="F125" s="230"/>
      <c r="G125" s="230"/>
      <c r="H125" s="226"/>
      <c r="I125" s="228"/>
      <c r="J125" s="270"/>
      <c r="K125" s="271"/>
      <c r="L125" s="270"/>
      <c r="M125" s="266">
        <f>-108.5+10*LOG10($C5/120)+$C24+10*LOG(MAX($C11*12*$C7/$C5,$C6))</f>
        <v>-75.502448227465294</v>
      </c>
      <c r="N125" s="273" t="s">
        <v>139</v>
      </c>
    </row>
    <row r="126" spans="1:14" x14ac:dyDescent="0.2">
      <c r="A126" s="227" t="s">
        <v>149</v>
      </c>
      <c r="B126" s="103" t="s">
        <v>83</v>
      </c>
      <c r="C126" s="104"/>
      <c r="D126" s="229"/>
      <c r="E126" s="238">
        <f>E101</f>
        <v>-55.657972581085303</v>
      </c>
      <c r="F126" s="230"/>
      <c r="G126" s="230"/>
      <c r="H126" s="226"/>
      <c r="I126" s="228"/>
      <c r="J126" s="170">
        <f>J74</f>
        <v>0</v>
      </c>
      <c r="K126" s="268">
        <f>K74</f>
        <v>5.6523116526092601</v>
      </c>
      <c r="L126" s="170"/>
      <c r="M126" s="268"/>
      <c r="N126" s="150"/>
    </row>
    <row r="127" spans="1:14" x14ac:dyDescent="0.2">
      <c r="A127" s="221" t="s">
        <v>150</v>
      </c>
      <c r="B127" s="103" t="s">
        <v>83</v>
      </c>
      <c r="C127" s="104"/>
      <c r="D127" s="229"/>
      <c r="E127" s="237">
        <f>E126+K126</f>
        <v>-50.005660928475997</v>
      </c>
      <c r="F127" s="230"/>
      <c r="G127" s="230"/>
      <c r="H127" s="226"/>
      <c r="I127" s="228"/>
      <c r="J127" s="270"/>
      <c r="K127" s="271"/>
      <c r="L127" s="270"/>
      <c r="M127" s="266">
        <v>-50</v>
      </c>
      <c r="N127" s="273" t="s">
        <v>151</v>
      </c>
    </row>
    <row r="128" spans="1:14" x14ac:dyDescent="0.2">
      <c r="A128" s="234"/>
      <c r="B128" s="27"/>
      <c r="C128" s="87"/>
      <c r="D128" s="20"/>
      <c r="E128" s="86"/>
      <c r="F128" s="235"/>
      <c r="G128" s="235"/>
      <c r="H128" s="236"/>
      <c r="I128" s="274"/>
      <c r="J128" s="275"/>
      <c r="K128" s="276"/>
      <c r="L128" s="275"/>
      <c r="M128" s="276"/>
      <c r="N128" s="150"/>
    </row>
    <row r="129" spans="1:14" s="2" customFormat="1" x14ac:dyDescent="0.2">
      <c r="A129" s="221" t="s">
        <v>162</v>
      </c>
      <c r="B129" s="103"/>
      <c r="C129" s="104"/>
      <c r="D129" s="224"/>
      <c r="E129" s="230"/>
      <c r="F129" s="226"/>
      <c r="G129" s="228">
        <f>G130-K130</f>
        <v>4.9548360613686402</v>
      </c>
      <c r="H129" s="226"/>
      <c r="I129" s="228"/>
      <c r="J129" s="270"/>
      <c r="K129" s="271"/>
      <c r="L129" s="270"/>
      <c r="M129" s="284"/>
      <c r="N129" s="150"/>
    </row>
    <row r="130" spans="1:14" s="2" customFormat="1" x14ac:dyDescent="0.2">
      <c r="A130" s="227" t="s">
        <v>163</v>
      </c>
      <c r="B130" s="103"/>
      <c r="C130" s="104"/>
      <c r="D130" s="229"/>
      <c r="E130" s="230"/>
      <c r="F130" s="226"/>
      <c r="G130" s="228">
        <f>G13-I122</f>
        <v>5.3791001300805696</v>
      </c>
      <c r="H130" s="226"/>
      <c r="I130" s="228"/>
      <c r="J130" s="285">
        <f>J78</f>
        <v>0</v>
      </c>
      <c r="K130" s="286">
        <f>K78</f>
        <v>0.42426406871192901</v>
      </c>
      <c r="L130" s="170"/>
      <c r="M130" s="268"/>
      <c r="N130" s="150"/>
    </row>
    <row r="131" spans="1:14" s="2" customFormat="1" x14ac:dyDescent="0.2">
      <c r="A131" s="221" t="s">
        <v>164</v>
      </c>
      <c r="B131" s="103"/>
      <c r="C131" s="104"/>
      <c r="D131" s="229"/>
      <c r="E131" s="230"/>
      <c r="F131" s="226"/>
      <c r="G131" s="237">
        <f>G130+K130</f>
        <v>5.8033641987925</v>
      </c>
      <c r="H131" s="226"/>
      <c r="I131" s="228"/>
      <c r="J131" s="270"/>
      <c r="K131" s="271"/>
      <c r="L131" s="270"/>
      <c r="M131" s="266">
        <v>6</v>
      </c>
      <c r="N131" s="273" t="s">
        <v>165</v>
      </c>
    </row>
    <row r="132" spans="1:14" s="2" customFormat="1" x14ac:dyDescent="0.2">
      <c r="A132" s="234"/>
      <c r="B132" s="27"/>
      <c r="C132" s="87"/>
      <c r="D132" s="20"/>
      <c r="E132" s="27"/>
      <c r="F132" s="277"/>
      <c r="G132" s="274"/>
      <c r="H132" s="236"/>
      <c r="I132" s="274"/>
      <c r="J132" s="275"/>
      <c r="K132" s="276"/>
      <c r="L132" s="275"/>
      <c r="M132" s="276"/>
      <c r="N132" s="150"/>
    </row>
    <row r="133" spans="1:14" x14ac:dyDescent="0.2">
      <c r="A133" s="278" t="s">
        <v>152</v>
      </c>
      <c r="B133" s="279"/>
      <c r="C133" s="280"/>
      <c r="D133" s="281"/>
      <c r="E133" s="282"/>
      <c r="F133" s="281"/>
      <c r="G133" s="281"/>
      <c r="H133" s="283"/>
      <c r="I133" s="282"/>
      <c r="J133" s="287"/>
      <c r="K133" s="288"/>
      <c r="L133" s="287"/>
      <c r="M133" s="288"/>
      <c r="N133" s="289" t="s">
        <v>153</v>
      </c>
    </row>
  </sheetData>
  <mergeCells count="28">
    <mergeCell ref="C2:I2"/>
    <mergeCell ref="D3:E3"/>
    <mergeCell ref="F3:G3"/>
    <mergeCell ref="H3:I3"/>
    <mergeCell ref="F15:I15"/>
    <mergeCell ref="F16:I16"/>
    <mergeCell ref="C31:I31"/>
    <mergeCell ref="D32:E32"/>
    <mergeCell ref="F32:G32"/>
    <mergeCell ref="H32:I32"/>
    <mergeCell ref="C44:I44"/>
    <mergeCell ref="D45:E45"/>
    <mergeCell ref="F45:G45"/>
    <mergeCell ref="H45:I45"/>
    <mergeCell ref="C53:I53"/>
    <mergeCell ref="L105:M105"/>
    <mergeCell ref="J53:K53"/>
    <mergeCell ref="D54:E54"/>
    <mergeCell ref="F54:G54"/>
    <mergeCell ref="H54:I54"/>
    <mergeCell ref="C87:I87"/>
    <mergeCell ref="D106:E106"/>
    <mergeCell ref="F106:G106"/>
    <mergeCell ref="H106:I106"/>
    <mergeCell ref="D88:E88"/>
    <mergeCell ref="F88:G88"/>
    <mergeCell ref="H88:I88"/>
    <mergeCell ref="C105:K105"/>
  </mergeCells>
  <phoneticPr fontId="27" type="noConversion"/>
  <conditionalFormatting sqref="F109">
    <cfRule type="cellIs" dxfId="33" priority="7" operator="lessThan">
      <formula>$M$109</formula>
    </cfRule>
  </conditionalFormatting>
  <conditionalFormatting sqref="G109">
    <cfRule type="cellIs" dxfId="17" priority="13" operator="lessThan">
      <formula>-0.01</formula>
    </cfRule>
  </conditionalFormatting>
  <conditionalFormatting sqref="M109">
    <cfRule type="cellIs" dxfId="32" priority="17" stopIfTrue="1" operator="lessThan">
      <formula>#REF!</formula>
    </cfRule>
  </conditionalFormatting>
  <conditionalFormatting sqref="F113">
    <cfRule type="cellIs" dxfId="31" priority="5" operator="lessThan">
      <formula>$M$109</formula>
    </cfRule>
  </conditionalFormatting>
  <conditionalFormatting sqref="G113">
    <cfRule type="cellIs" dxfId="30" priority="12" operator="lessThan">
      <formula>$M$113</formula>
    </cfRule>
  </conditionalFormatting>
  <conditionalFormatting sqref="I117">
    <cfRule type="cellIs" dxfId="29" priority="11" operator="lessThan">
      <formula>$M$117</formula>
    </cfRule>
  </conditionalFormatting>
  <conditionalFormatting sqref="M117">
    <cfRule type="cellIs" dxfId="28" priority="14" stopIfTrue="1" operator="lessThan">
      <formula>#REF!</formula>
    </cfRule>
  </conditionalFormatting>
  <conditionalFormatting sqref="I121">
    <cfRule type="cellIs" dxfId="27" priority="10" operator="lessThan">
      <formula>$M$121</formula>
    </cfRule>
  </conditionalFormatting>
  <conditionalFormatting sqref="M121">
    <cfRule type="cellIs" dxfId="26" priority="3" stopIfTrue="1" operator="lessThan">
      <formula>#REF!</formula>
    </cfRule>
  </conditionalFormatting>
  <conditionalFormatting sqref="D125">
    <cfRule type="cellIs" dxfId="25" priority="6" operator="lessThan">
      <formula>$M$109</formula>
    </cfRule>
  </conditionalFormatting>
  <conditionalFormatting sqref="E125">
    <cfRule type="cellIs" dxfId="24" priority="9" operator="lessThan">
      <formula>$M$125</formula>
    </cfRule>
  </conditionalFormatting>
  <conditionalFormatting sqref="M125">
    <cfRule type="cellIs" dxfId="23" priority="4" stopIfTrue="1" operator="lessThan">
      <formula>#REF!</formula>
    </cfRule>
  </conditionalFormatting>
  <conditionalFormatting sqref="E127">
    <cfRule type="cellIs" dxfId="22" priority="8" operator="greaterThan">
      <formula>$M$127</formula>
    </cfRule>
  </conditionalFormatting>
  <conditionalFormatting sqref="N133">
    <cfRule type="cellIs" dxfId="21" priority="15" stopIfTrue="1" operator="equal">
      <formula>"Yes"</formula>
    </cfRule>
    <cfRule type="cellIs" dxfId="20" priority="16" stopIfTrue="1" operator="notEqual">
      <formula>"Yes"</formula>
    </cfRule>
  </conditionalFormatting>
  <conditionalFormatting sqref="G131">
    <cfRule type="cellIs" dxfId="19" priority="1" operator="greaterThan">
      <formula>$M$131</formula>
    </cfRule>
  </conditionalFormatting>
  <pageMargins left="0.7" right="0.7" top="0.75" bottom="0.75" header="0.3" footer="0.3"/>
  <pageSetup paperSize="9" orientation="portrait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lessThan" id="{3D62B076-7BE6-475D-8479-4E0D1CEEAC5E}">
            <xm:f>'17.2.6 Sub-test 1'!$M$103</xm:f>
            <x14:dxf>
              <font>
                <color rgb="FF9C0006"/>
              </font>
              <fill>
                <patternFill patternType="solid">
                  <bgColor rgb="FFFFC7CE"/>
                </patternFill>
              </fill>
            </x14:dxf>
          </x14:cfRule>
          <xm:sqref>D129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17.2.6 Sub-test 1</vt:lpstr>
      <vt:lpstr>17.2.6 Sub-test 2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2024-11-14T05:30:53Z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
Y7j2xOK4rsaefPgnaT4w0E2L7ZQFPFSe2Pt2vSXc1qmijzjWSG+jUd9XSP+HKBE5Alff91GN_x000d_
1SdXJB2s8num7pmGth07KviGAULRQoBo+cG1lE2RdDt55wm1Iw38t0XBdjRFHG9zvSPEEj51_x000d_
XeFOMFBgVaDZyU1xdy</vt:lpwstr>
  </property>
  <property fmtid="{D5CDD505-2E9C-101B-9397-08002B2CF9AE}" pid="9" name="_2015_ms_pID_7253431">
    <vt:lpwstr>QmrZ+NNx8LMr3YV7g7HfRXsvCSRpF6g+vT7m2IWQ9taolpv7rKoaRV_x000d_
lE9mDPpxcxx46+hVp6mfw/lCZdnhiNGrxXCPo02NXyVayqLSuOOQvDrBspQ+FWZ+1nCKiNqm_x000d_
ZYuMjUVWSDvtmITnY7CWuYIsmOkvvB+Xg3eRcitAx6kkL8DhA/qmaf8MocGr2k2z+jwcUO9m_x000d_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E5C97B53E1B14E2B895B92519B9A669C_12</vt:lpwstr>
  </property>
  <property fmtid="{D5CDD505-2E9C-101B-9397-08002B2CF9AE}" pid="16" name="KSOProductBuildVer">
    <vt:lpwstr>2052-12.1.0.18276</vt:lpwstr>
  </property>
</Properties>
</file>